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10" windowWidth="13155" windowHeight="8100" activeTab="1"/>
  </bookViews>
  <sheets>
    <sheet name="DSKSK(SVNOPSAU)" sheetId="3" r:id="rId1"/>
    <sheet name="TONGHOP" sheetId="2" r:id="rId2"/>
    <sheet name="BAOCAOTSKHAM" sheetId="1" r:id="rId3"/>
  </sheets>
  <externalReferences>
    <externalReference r:id="rId4"/>
  </externalReferences>
  <definedNames>
    <definedName name="_xlnm._FilterDatabase" localSheetId="2" hidden="1">BAOCAOTSKHAM!$A$10:$L$338</definedName>
    <definedName name="_xlnm._FilterDatabase" localSheetId="0" hidden="1">'DSKSK(SVNOPSAU)'!$B$1:$AE$8</definedName>
    <definedName name="_xlnm._FilterDatabase" localSheetId="1" hidden="1">TONGHOP!$A$1:$K$61</definedName>
    <definedName name="_xlnm.Print_Area" localSheetId="2">BAOCAOTSKHAM!$A$1:$K$342</definedName>
    <definedName name="_xlnm.Print_Titles" localSheetId="2">BAOCAOTSKHAM!$9:$9</definedName>
  </definedNames>
  <calcPr calcId="144525"/>
</workbook>
</file>

<file path=xl/calcChain.xml><?xml version="1.0" encoding="utf-8"?>
<calcChain xmlns="http://schemas.openxmlformats.org/spreadsheetml/2006/main">
  <c r="F61" i="2" l="1"/>
  <c r="A61" i="2"/>
  <c r="F60" i="2"/>
  <c r="A60" i="2"/>
  <c r="F59" i="2"/>
  <c r="A59" i="2"/>
  <c r="F58" i="2"/>
  <c r="A58" i="2"/>
  <c r="F57" i="2"/>
  <c r="A57" i="2"/>
  <c r="F56" i="2"/>
  <c r="A56" i="2"/>
  <c r="F55" i="2"/>
  <c r="A55" i="2"/>
  <c r="F54" i="2"/>
  <c r="A54" i="2"/>
  <c r="F53" i="2"/>
  <c r="A53" i="2"/>
  <c r="F52" i="2"/>
  <c r="A52" i="2"/>
  <c r="F51" i="2"/>
  <c r="A51" i="2"/>
  <c r="F50" i="2"/>
  <c r="A50" i="2"/>
  <c r="F49" i="2"/>
  <c r="A49" i="2"/>
  <c r="F48" i="2"/>
  <c r="A48" i="2"/>
  <c r="F47" i="2"/>
  <c r="A47" i="2"/>
  <c r="F46" i="2"/>
  <c r="A46" i="2"/>
  <c r="F45" i="2"/>
  <c r="A45" i="2"/>
  <c r="F44" i="2"/>
  <c r="A44" i="2"/>
  <c r="F43" i="2"/>
  <c r="A43" i="2"/>
  <c r="F42" i="2"/>
  <c r="A42" i="2"/>
  <c r="F41" i="2"/>
  <c r="A41" i="2"/>
  <c r="F40" i="2"/>
  <c r="A40" i="2"/>
  <c r="F39" i="2"/>
  <c r="A39" i="2"/>
  <c r="F38" i="2"/>
  <c r="A38" i="2"/>
  <c r="F37" i="2"/>
  <c r="A37" i="2"/>
  <c r="F36" i="2"/>
  <c r="A36" i="2"/>
  <c r="F35" i="2"/>
  <c r="A35" i="2"/>
  <c r="F34" i="2"/>
  <c r="A34" i="2"/>
  <c r="F33" i="2"/>
  <c r="A33" i="2"/>
  <c r="F32" i="2"/>
  <c r="A32" i="2"/>
  <c r="F31" i="2"/>
  <c r="A31" i="2"/>
  <c r="F30" i="2"/>
  <c r="A30" i="2"/>
  <c r="F29" i="2"/>
  <c r="A29" i="2"/>
  <c r="F28" i="2"/>
  <c r="A28" i="2"/>
  <c r="F27" i="2"/>
  <c r="A27" i="2"/>
  <c r="F26" i="2"/>
  <c r="A26" i="2"/>
  <c r="F25" i="2"/>
  <c r="A25" i="2"/>
  <c r="F24" i="2"/>
  <c r="A24" i="2"/>
  <c r="F23" i="2"/>
  <c r="A23" i="2"/>
  <c r="F22" i="2"/>
  <c r="A22" i="2"/>
  <c r="F21" i="2"/>
  <c r="A21" i="2"/>
  <c r="F20" i="2"/>
  <c r="A20" i="2"/>
  <c r="F19" i="2"/>
  <c r="A19" i="2"/>
  <c r="F18" i="2"/>
  <c r="A18" i="2"/>
  <c r="F17" i="2"/>
  <c r="A17" i="2"/>
  <c r="F16" i="2"/>
  <c r="A16" i="2"/>
  <c r="F15" i="2"/>
  <c r="A15" i="2"/>
  <c r="F14" i="2"/>
  <c r="A14" i="2"/>
  <c r="F13" i="2"/>
  <c r="A13" i="2"/>
  <c r="F12" i="2"/>
  <c r="A12" i="2"/>
  <c r="F11" i="2"/>
  <c r="A11" i="2"/>
  <c r="F10" i="2"/>
  <c r="A10" i="2"/>
  <c r="F9" i="2"/>
  <c r="A9" i="2"/>
  <c r="F8" i="2"/>
  <c r="A8" i="2"/>
  <c r="F7" i="2"/>
  <c r="A7" i="2"/>
  <c r="F6" i="2"/>
  <c r="A6" i="2"/>
  <c r="F5" i="2"/>
  <c r="A5" i="2"/>
  <c r="F4" i="2"/>
  <c r="A4" i="2"/>
  <c r="A3" i="2"/>
  <c r="K338" i="1" l="1"/>
  <c r="C12" i="1" l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5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2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5" i="1"/>
  <c r="C117" i="1"/>
  <c r="C119" i="1"/>
  <c r="C120" i="1"/>
  <c r="C121" i="1"/>
  <c r="C122" i="1"/>
  <c r="C123" i="1"/>
  <c r="C124" i="1"/>
  <c r="C125" i="1"/>
  <c r="C126" i="1"/>
  <c r="C127" i="1"/>
  <c r="C129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4" i="1"/>
  <c r="C245" i="1"/>
  <c r="C247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4" i="1"/>
  <c r="C265" i="1"/>
  <c r="C266" i="1"/>
  <c r="C267" i="1"/>
  <c r="C268" i="1"/>
  <c r="C269" i="1"/>
  <c r="C271" i="1"/>
  <c r="C272" i="1"/>
  <c r="C273" i="1"/>
  <c r="C274" i="1"/>
  <c r="C275" i="1"/>
  <c r="C276" i="1"/>
  <c r="C278" i="1"/>
  <c r="C279" i="1"/>
  <c r="C280" i="1"/>
  <c r="C282" i="1"/>
  <c r="C283" i="1"/>
  <c r="C284" i="1"/>
  <c r="C285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300" i="1"/>
  <c r="C301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11" i="1"/>
  <c r="E337" i="1" l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1" i="1"/>
  <c r="E300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5" i="1"/>
  <c r="E284" i="1"/>
  <c r="E283" i="1"/>
  <c r="E282" i="1"/>
  <c r="E280" i="1"/>
  <c r="E279" i="1"/>
  <c r="E278" i="1"/>
  <c r="E276" i="1"/>
  <c r="E275" i="1"/>
  <c r="E274" i="1"/>
  <c r="E273" i="1"/>
  <c r="E272" i="1"/>
  <c r="E271" i="1"/>
  <c r="E269" i="1"/>
  <c r="E268" i="1"/>
  <c r="E267" i="1"/>
  <c r="E266" i="1"/>
  <c r="E265" i="1"/>
  <c r="E264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7" i="1"/>
  <c r="E245" i="1"/>
  <c r="E244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29" i="1"/>
  <c r="E127" i="1"/>
  <c r="E126" i="1"/>
  <c r="E125" i="1"/>
  <c r="E124" i="1"/>
  <c r="E123" i="1"/>
  <c r="E122" i="1"/>
  <c r="E121" i="1"/>
  <c r="E120" i="1"/>
  <c r="E119" i="1"/>
  <c r="E117" i="1"/>
  <c r="E115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2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J8" i="1"/>
  <c r="I8" i="1"/>
</calcChain>
</file>

<file path=xl/sharedStrings.xml><?xml version="1.0" encoding="utf-8"?>
<sst xmlns="http://schemas.openxmlformats.org/spreadsheetml/2006/main" count="1545" uniqueCount="743">
  <si>
    <t>THỐNG KÊ SỐ LIỆU SINH VIÊN TỔNG HỢP</t>
  </si>
  <si>
    <t>(Tính đến ngày 03/9/2019)</t>
  </si>
  <si>
    <t>TỔNG SỐ SINH VIÊN TOÀN TRƯỜNG</t>
  </si>
  <si>
    <t xml:space="preserve">BUỔI KHÁM </t>
  </si>
  <si>
    <t>NAM</t>
  </si>
  <si>
    <t>NỮ</t>
  </si>
  <si>
    <t>STT</t>
  </si>
  <si>
    <t>Lớp</t>
  </si>
  <si>
    <t>GIÁO VIÊN CHỦ NHIỆM (t11)</t>
  </si>
  <si>
    <t>GIÁO VIÊN CHỦ NHIỆM (t10)</t>
  </si>
  <si>
    <t xml:space="preserve">NGÀY KHÁM </t>
  </si>
  <si>
    <t>Tổng số</t>
  </si>
  <si>
    <t>Nam</t>
  </si>
  <si>
    <t>Nữ</t>
  </si>
  <si>
    <t>17C1-ĐCN1</t>
  </si>
  <si>
    <t>Quách Minh Thử</t>
  </si>
  <si>
    <t>THỨ SÁU(05/10/2019)</t>
  </si>
  <si>
    <t>17C1-ĐCN2</t>
  </si>
  <si>
    <t>Đỗ Huỳnh Thanh  Phong</t>
  </si>
  <si>
    <t>17C1-ĐCN3</t>
  </si>
  <si>
    <t>Nguyễn Thị Thanh Thảo</t>
  </si>
  <si>
    <t>17C1-ĐCN4</t>
  </si>
  <si>
    <t>Nguyễn Anh Tăng</t>
  </si>
  <si>
    <t>17C1-ĐĐT1</t>
  </si>
  <si>
    <t>Trần Công Tiến</t>
  </si>
  <si>
    <t>17C1-ĐĐT2</t>
  </si>
  <si>
    <t>Võ Cường</t>
  </si>
  <si>
    <t>17C1-ĐĐT3</t>
  </si>
  <si>
    <t>Nguyễn Hồng Đức</t>
  </si>
  <si>
    <t>17C1-ĐĐT4</t>
  </si>
  <si>
    <t>Phạm Minh Nghĩa</t>
  </si>
  <si>
    <t>17C1-ĐTC1</t>
  </si>
  <si>
    <t>Trần Hiếu Trinh</t>
  </si>
  <si>
    <t>17C1-CĐT1</t>
  </si>
  <si>
    <t>Ngô Phong Cường</t>
  </si>
  <si>
    <t>17C1-TĐH1</t>
  </si>
  <si>
    <t>Lê Tiến Đạt</t>
  </si>
  <si>
    <t>17C1-KML1</t>
  </si>
  <si>
    <t>Đặng Thế Huân</t>
  </si>
  <si>
    <t>17C1-KML2</t>
  </si>
  <si>
    <t>Võ Anh Hào</t>
  </si>
  <si>
    <t>17C1-VSL1</t>
  </si>
  <si>
    <t>Đinh Đồng Hiệp</t>
  </si>
  <si>
    <t>17C1-VSL2</t>
  </si>
  <si>
    <t>Đỗ Trọng Quý</t>
  </si>
  <si>
    <t>17C1-CNL1</t>
  </si>
  <si>
    <t>Hoàng Văn Viết</t>
  </si>
  <si>
    <t>17C1-CCK1</t>
  </si>
  <si>
    <t>Trần Đình Khải</t>
  </si>
  <si>
    <t>17C1-CCK2</t>
  </si>
  <si>
    <t>Trần Thị Hương</t>
  </si>
  <si>
    <t>17C1-CCK3</t>
  </si>
  <si>
    <t>Lương Xuân Thịnh</t>
  </si>
  <si>
    <t>17C1-CCK4</t>
  </si>
  <si>
    <t>Lâm Viết Dũng</t>
  </si>
  <si>
    <t>17C1-CCK5</t>
  </si>
  <si>
    <t>Nguyễn Tiến Dũng</t>
  </si>
  <si>
    <t>17C1-CCK6</t>
  </si>
  <si>
    <t>Hà Nhật Thanh</t>
  </si>
  <si>
    <t>17C1-CCK7</t>
  </si>
  <si>
    <t>Chung Trần ThếVinh</t>
  </si>
  <si>
    <t>17C1-CCK8</t>
  </si>
  <si>
    <t>Nguyễn Thanh Vũ</t>
  </si>
  <si>
    <t>17C1-CTM1</t>
  </si>
  <si>
    <t>Võ Thị Xuân Thơ</t>
  </si>
  <si>
    <t>17C1-CTM2</t>
  </si>
  <si>
    <t>17C1-CKL1</t>
  </si>
  <si>
    <t>Đặng ThuHà</t>
  </si>
  <si>
    <t>17C1-BCN1</t>
  </si>
  <si>
    <t>Lê Xuân Thiện</t>
  </si>
  <si>
    <t>17C1-CNÔ1</t>
  </si>
  <si>
    <t>Nguyễn Thái Bình</t>
  </si>
  <si>
    <t>17C1-CNÔ2</t>
  </si>
  <si>
    <t>Trần  Minh Tuấn</t>
  </si>
  <si>
    <t>17C1-CNÔ3</t>
  </si>
  <si>
    <t>Võ Đắc Thịnh</t>
  </si>
  <si>
    <t>17C1-CNÔ4</t>
  </si>
  <si>
    <t>Phan Anh Tuấn Kiệt</t>
  </si>
  <si>
    <t>17C1-CNÔ5</t>
  </si>
  <si>
    <t>Trần Thế Sơn</t>
  </si>
  <si>
    <t>17C1-CNÔ6</t>
  </si>
  <si>
    <t>Nguyễn Lương Tâm</t>
  </si>
  <si>
    <t>17C1-CNÔ7</t>
  </si>
  <si>
    <t>Trần VănĐông</t>
  </si>
  <si>
    <t>17C1-CNÔ8</t>
  </si>
  <si>
    <t>Đặng Thái Sơn</t>
  </si>
  <si>
    <t>17C1-CNÔ9</t>
  </si>
  <si>
    <t>Kiều Trung Tín</t>
  </si>
  <si>
    <t>17C1-CNÔ10</t>
  </si>
  <si>
    <t>Hồ Văn Hóa</t>
  </si>
  <si>
    <t>17C1-CNÔ11</t>
  </si>
  <si>
    <t>Nguyễn Minh Thái</t>
  </si>
  <si>
    <t>17C1-CNÔ12</t>
  </si>
  <si>
    <t>Nguyễn Thành Đức</t>
  </si>
  <si>
    <t>17C1-CNÔ13</t>
  </si>
  <si>
    <t>Trần Quốc Duy</t>
  </si>
  <si>
    <t>17C1-CNÔ14</t>
  </si>
  <si>
    <t>Hoàng Phúc Bảo</t>
  </si>
  <si>
    <t>17C1-CNM1</t>
  </si>
  <si>
    <t>Nguyễn Ngọc Thọ</t>
  </si>
  <si>
    <t>17C1-CNM2</t>
  </si>
  <si>
    <t>Chế VânCầm</t>
  </si>
  <si>
    <t>17C1-ANM1</t>
  </si>
  <si>
    <t>Nguyễn Văn Đôn</t>
  </si>
  <si>
    <t>17C1-CMT1</t>
  </si>
  <si>
    <t>Nguyễn Ngọc Tuyên</t>
  </si>
  <si>
    <t>17C1-TKW1</t>
  </si>
  <si>
    <t>Đặng Ngọc Đoàn</t>
  </si>
  <si>
    <t>17C1-THU1</t>
  </si>
  <si>
    <t>Nguyễn Tất Thắng</t>
  </si>
  <si>
    <t>17C1-LTM1</t>
  </si>
  <si>
    <t>Đỗ Tuấn Việt</t>
  </si>
  <si>
    <t>17C1-LTM2</t>
  </si>
  <si>
    <t>Mai Chiếm Tuấn</t>
  </si>
  <si>
    <t>17C1-QTM1</t>
  </si>
  <si>
    <t>Dương NgọcVọng</t>
  </si>
  <si>
    <t>17C1-KTD1</t>
  </si>
  <si>
    <t>Phạm Quỳnh Như</t>
  </si>
  <si>
    <t>17C1-QTD1</t>
  </si>
  <si>
    <t>Võ Thị Kim Thư</t>
  </si>
  <si>
    <t>17C1-NNA1</t>
  </si>
  <si>
    <t>Phạm Thị Thu Hiền</t>
  </si>
  <si>
    <t>18C1-ĐCN1</t>
  </si>
  <si>
    <t>Cao Văn Tuấn</t>
  </si>
  <si>
    <t>THỨ NĂM(04/10/2019)</t>
  </si>
  <si>
    <t>18C1-ĐCN2</t>
  </si>
  <si>
    <t xml:space="preserve"> Trần Nam Anh</t>
  </si>
  <si>
    <t>18C1-ĐCN3</t>
  </si>
  <si>
    <t>Nguyễn Minh Đức Cường</t>
  </si>
  <si>
    <t>18C1-ĐCN4</t>
  </si>
  <si>
    <t>Trần Trung Hiếu</t>
  </si>
  <si>
    <t>18C1-ĐĐT1</t>
  </si>
  <si>
    <t>Nguyễn Thị Kim Anh</t>
  </si>
  <si>
    <t>18C1-ĐĐT2</t>
  </si>
  <si>
    <t>Trần Thị Thu Hà</t>
  </si>
  <si>
    <t>18C1-ĐĐT3</t>
  </si>
  <si>
    <t xml:space="preserve"> Võ Minh Phương</t>
  </si>
  <si>
    <t>18C1-CĐT1</t>
  </si>
  <si>
    <t>Trần Nguyên Bảo Trân</t>
  </si>
  <si>
    <t>18C1-TĐH1</t>
  </si>
  <si>
    <t>Nguyễn Thị TốNga</t>
  </si>
  <si>
    <t>18C1-KML1</t>
  </si>
  <si>
    <t>18C1-KML2</t>
  </si>
  <si>
    <t>Phan VănHòa</t>
  </si>
  <si>
    <t>18C1-VSL1</t>
  </si>
  <si>
    <t>18C1-VSL2</t>
  </si>
  <si>
    <t>18C1-VSL3</t>
  </si>
  <si>
    <t>Ngô Thanh Điền</t>
  </si>
  <si>
    <t>18C1-CNL1</t>
  </si>
  <si>
    <t>Nguyễn Vũ Xuân Thì</t>
  </si>
  <si>
    <t>18C1-CCK1</t>
  </si>
  <si>
    <t>Võ Thị LệTrân</t>
  </si>
  <si>
    <t>18C1-CCK2</t>
  </si>
  <si>
    <t>Vũ Đức Pháp</t>
  </si>
  <si>
    <t>18C1-CCK3</t>
  </si>
  <si>
    <t>Phan Văn Thành</t>
  </si>
  <si>
    <t>18C1-CCK4</t>
  </si>
  <si>
    <t>Lư Thị Yến Vũ</t>
  </si>
  <si>
    <t>18C1-CCK5</t>
  </si>
  <si>
    <t>Nguyễn DuyHải</t>
  </si>
  <si>
    <t>18C1-CCK6</t>
  </si>
  <si>
    <t>Dương ThịHồng</t>
  </si>
  <si>
    <t>18C1-CCK7</t>
  </si>
  <si>
    <t>Nguyễn Hồng Phúc</t>
  </si>
  <si>
    <t>18C1-CTM1</t>
  </si>
  <si>
    <t>Nguyễn Thanh Giang</t>
  </si>
  <si>
    <t>18C1-CKL1</t>
  </si>
  <si>
    <t>Võ Minh Quang</t>
  </si>
  <si>
    <t>18C1-BCN1</t>
  </si>
  <si>
    <t>Nguyễn Chí Nhân</t>
  </si>
  <si>
    <t>18C1-CNÔ1</t>
  </si>
  <si>
    <t>Đỗ ThịNgát</t>
  </si>
  <si>
    <t>18C1-CNÔ2</t>
  </si>
  <si>
    <t>18C1-CNÔ3</t>
  </si>
  <si>
    <t>18C1-CNÔ4</t>
  </si>
  <si>
    <t xml:space="preserve"> Trần Thế Sơn</t>
  </si>
  <si>
    <t>18C1-CNÔ5</t>
  </si>
  <si>
    <t>Trần Văn Đông</t>
  </si>
  <si>
    <t>18C1-CNÔ6</t>
  </si>
  <si>
    <t>Nguyễn Minh  Thái</t>
  </si>
  <si>
    <t>18C1-CNÔ7</t>
  </si>
  <si>
    <t>Nguyễn Văn Thành</t>
  </si>
  <si>
    <t>18C1-CNÔ8</t>
  </si>
  <si>
    <t>18C1-CNÔ9</t>
  </si>
  <si>
    <t>Nguyễn ThịThủy</t>
  </si>
  <si>
    <t>18C1-CNÔ10</t>
  </si>
  <si>
    <t>Nguyễn Thành Nam</t>
  </si>
  <si>
    <t>18C1-CNÔ11</t>
  </si>
  <si>
    <t>Lý Văn Trung</t>
  </si>
  <si>
    <t>18C1-CNÔ12</t>
  </si>
  <si>
    <t>Giáp Thị Vượng</t>
  </si>
  <si>
    <t>18C1-CNÔ13</t>
  </si>
  <si>
    <t>Nguyễn Anh Kiệt</t>
  </si>
  <si>
    <t>18C1-CNÔ14</t>
  </si>
  <si>
    <t>Nguyễn Văn Sơn</t>
  </si>
  <si>
    <t>18C1-CNÔ15</t>
  </si>
  <si>
    <t>Huỳnh Thị Mai</t>
  </si>
  <si>
    <t>18C1-CNÔ16</t>
  </si>
  <si>
    <t>Hồ Thị Khuyên</t>
  </si>
  <si>
    <t>18C1-CNÔ17</t>
  </si>
  <si>
    <t>Nguyễn Thị ThuTâm</t>
  </si>
  <si>
    <t>18C1-CNM1</t>
  </si>
  <si>
    <t>Nguyễn Bạch Cẩm Dung</t>
  </si>
  <si>
    <t>18C1-CMT1</t>
  </si>
  <si>
    <t>Trần Vĩnh Xuyên</t>
  </si>
  <si>
    <t>18C1-TKĐ1</t>
  </si>
  <si>
    <t>Đỗ Thị Hải Yến</t>
  </si>
  <si>
    <t>18C1-TMĐ1</t>
  </si>
  <si>
    <t>Nguyễn Văn Minh</t>
  </si>
  <si>
    <t>18C1-THU1</t>
  </si>
  <si>
    <t>Nguyễn Thanh Lâm</t>
  </si>
  <si>
    <t>18C1-LTM1</t>
  </si>
  <si>
    <t>Nguyễn Văn Danh</t>
  </si>
  <si>
    <t>18C1-LTM2</t>
  </si>
  <si>
    <t>Nguyễn Nguyên Hoàng Ngọc Quyên</t>
  </si>
  <si>
    <t>18C1-QTM1</t>
  </si>
  <si>
    <t>Nguyễn Sanh Cường</t>
  </si>
  <si>
    <t>18C1-KTD1</t>
  </si>
  <si>
    <t>Lê Xuân Thủy</t>
  </si>
  <si>
    <t>18C1-KTD2</t>
  </si>
  <si>
    <t>Nguyễn Mỹ Tiên</t>
  </si>
  <si>
    <t>18C1-QTD1</t>
  </si>
  <si>
    <t>Trịnh Hoàng Hiệp</t>
  </si>
  <si>
    <t>18C1-NNA1</t>
  </si>
  <si>
    <t>Trần Thanh Trúc</t>
  </si>
  <si>
    <t>18C1-KXD1</t>
  </si>
  <si>
    <t>19C1-ĐCN1</t>
  </si>
  <si>
    <t>THỨ HAI ( 01/10/2019)</t>
  </si>
  <si>
    <t>19C1-ĐCN2</t>
  </si>
  <si>
    <t>19C1-ĐCN3</t>
  </si>
  <si>
    <t>19C1-ĐĐT1</t>
  </si>
  <si>
    <t>19C1-ĐĐT2</t>
  </si>
  <si>
    <t>19C1-ĐĐT3</t>
  </si>
  <si>
    <t>19C1-ĐTC1</t>
  </si>
  <si>
    <t>19C1-CĐT1</t>
  </si>
  <si>
    <t>19C1-TĐH1</t>
  </si>
  <si>
    <t>19C1-KML1</t>
  </si>
  <si>
    <t>19C1-KML2</t>
  </si>
  <si>
    <t>19C1-VSL1</t>
  </si>
  <si>
    <t>19C1-VSL2</t>
  </si>
  <si>
    <t>19C1-LĐL1</t>
  </si>
  <si>
    <t>19C1-CNL1</t>
  </si>
  <si>
    <t>19C1-CCK1</t>
  </si>
  <si>
    <t>THỨ BA ( 02/10/2019)</t>
  </si>
  <si>
    <t>19C1-CCK2</t>
  </si>
  <si>
    <t>19C1-CCK3</t>
  </si>
  <si>
    <t>19C1-CCK4</t>
  </si>
  <si>
    <t>19C1-CCK5</t>
  </si>
  <si>
    <t>19C1-CCK6</t>
  </si>
  <si>
    <t>19C1-CTM1</t>
  </si>
  <si>
    <t>19C1-CTM2</t>
  </si>
  <si>
    <t>19C1-CKL1</t>
  </si>
  <si>
    <t>19C1-BCN1</t>
  </si>
  <si>
    <t>19C1-CKM1</t>
  </si>
  <si>
    <t>19C1-CNÔ1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</si>
  <si>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</si>
  <si>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</si>
  <si>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</si>
  <si>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</si>
  <si>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</si>
  <si>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</si>
  <si>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</si>
  <si>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</si>
  <si>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19C1-CNÔ10</t>
  </si>
  <si>
    <t>19C1-CNÔ11</t>
  </si>
  <si>
    <t>19C1-CNÔ12</t>
  </si>
  <si>
    <t>19C1-CNÔ13</t>
  </si>
  <si>
    <t>19C1-CNÔ14</t>
  </si>
  <si>
    <t>19C1-CNM1</t>
  </si>
  <si>
    <t>19C1-MTT1</t>
  </si>
  <si>
    <t>19C1-MVT1</t>
  </si>
  <si>
    <t>19C1-ANM1</t>
  </si>
  <si>
    <t>19C1-CMT1</t>
  </si>
  <si>
    <t>19C1-TKĐ1</t>
  </si>
  <si>
    <t>19C1-TKĐ2</t>
  </si>
  <si>
    <t>19C1-TKW1</t>
  </si>
  <si>
    <t>19C1-TMĐ1</t>
  </si>
  <si>
    <t>19C1-THU1</t>
  </si>
  <si>
    <t>19C1-LTM1</t>
  </si>
  <si>
    <t>19C1-LTM2</t>
  </si>
  <si>
    <t>19C1-QTM1</t>
  </si>
  <si>
    <t>19C1-LGT1</t>
  </si>
  <si>
    <t>19C1-TCD1</t>
  </si>
  <si>
    <t>19C1-KTD1</t>
  </si>
  <si>
    <t>19C1-KTD2</t>
  </si>
  <si>
    <t>19C1-QTD1</t>
  </si>
  <si>
    <t>19C1-QTD2</t>
  </si>
  <si>
    <t>19C1-NNA1</t>
  </si>
  <si>
    <t>19C1-KXD1</t>
  </si>
  <si>
    <t>19C1-QXD1</t>
  </si>
  <si>
    <t>18C2-ĐĐT1</t>
  </si>
  <si>
    <t>18C2-CNÔ1</t>
  </si>
  <si>
    <t>18C2-QTM1</t>
  </si>
  <si>
    <t>18C2-CNL1</t>
  </si>
  <si>
    <t>18C2-KTD1</t>
  </si>
  <si>
    <t>18C2-CCK1</t>
  </si>
  <si>
    <t>18C2-CNM1</t>
  </si>
  <si>
    <t>19C2-ĐCN1</t>
  </si>
  <si>
    <t>19C2-ĐĐT1</t>
  </si>
  <si>
    <t>19C2-CNÔ1</t>
  </si>
  <si>
    <t>19C2-QTM1</t>
  </si>
  <si>
    <t>19C2-CNL1</t>
  </si>
  <si>
    <t>19C2-CCK1</t>
  </si>
  <si>
    <t>19C2-QTD1</t>
  </si>
  <si>
    <t>19C2-KTD1</t>
  </si>
  <si>
    <t>18T2-CNÔ1</t>
  </si>
  <si>
    <t>19T2-ĐCN1</t>
  </si>
  <si>
    <t>THỨ TƯ ( 03/10/2019)</t>
  </si>
  <si>
    <t>19T2-ĐĐT1</t>
  </si>
  <si>
    <t>19T2-CĐT1</t>
  </si>
  <si>
    <t>19T2-TĐH1</t>
  </si>
  <si>
    <t>19T2-KML1</t>
  </si>
  <si>
    <t>19T2-VSL1</t>
  </si>
  <si>
    <t>19T2-CNL1</t>
  </si>
  <si>
    <t>19T2-LĐL1</t>
  </si>
  <si>
    <t>19T2-CCK1</t>
  </si>
  <si>
    <t>19T2-CKC1</t>
  </si>
  <si>
    <t>19T2-CTD1</t>
  </si>
  <si>
    <t>19T2-BCN1</t>
  </si>
  <si>
    <t>19T2-CNÔ1</t>
  </si>
  <si>
    <t>19T2-CNM1</t>
  </si>
  <si>
    <t>19T2-MTT1</t>
  </si>
  <si>
    <t>19T2-ANM1</t>
  </si>
  <si>
    <t>19T2-CMT1</t>
  </si>
  <si>
    <t>19T2-TKĐ1</t>
  </si>
  <si>
    <t>19T2-TKW1</t>
  </si>
  <si>
    <t>19T2-TMĐ1</t>
  </si>
  <si>
    <t>19T2-THU1</t>
  </si>
  <si>
    <t>19T2-LTM1</t>
  </si>
  <si>
    <t>19T2-QTM1</t>
  </si>
  <si>
    <t>19T2-LGT1</t>
  </si>
  <si>
    <t>19T2-TCD1</t>
  </si>
  <si>
    <t>19T2-KTD1</t>
  </si>
  <si>
    <t>19T2-QTD1</t>
  </si>
  <si>
    <t>19T2-NNA1</t>
  </si>
  <si>
    <t>19T2-KXD1</t>
  </si>
  <si>
    <t>17T4-ĐCN1</t>
  </si>
  <si>
    <t>Cao Thị Nga</t>
  </si>
  <si>
    <t>17T4-ĐĐT1</t>
  </si>
  <si>
    <t>Tăng Cẩm Huê</t>
  </si>
  <si>
    <t>17T4-ĐTC1</t>
  </si>
  <si>
    <t>*</t>
  </si>
  <si>
    <t>17T4-LĐL1</t>
  </si>
  <si>
    <t>17T4-CNL1</t>
  </si>
  <si>
    <t xml:space="preserve">Trần Đình Khoa </t>
  </si>
  <si>
    <t>17T4-CCK1</t>
  </si>
  <si>
    <t>Nguyễn Văn Đông</t>
  </si>
  <si>
    <t>17T4-CKL1</t>
  </si>
  <si>
    <t>17T4-CNÔ1</t>
  </si>
  <si>
    <t>Phan Anh Tuấn  Kiệt</t>
  </si>
  <si>
    <t>17T4-CNÔ2</t>
  </si>
  <si>
    <t xml:space="preserve">Nguyễn Ngọc Quỳnh </t>
  </si>
  <si>
    <t>17T4-CNÔ3</t>
  </si>
  <si>
    <t>Trần Thị Ánh  Tuyết</t>
  </si>
  <si>
    <t>17T4-CNM1</t>
  </si>
  <si>
    <t>Nguyễn Thị Dinh</t>
  </si>
  <si>
    <t>17T4-CMT1</t>
  </si>
  <si>
    <t>Bùi Thành Dũng</t>
  </si>
  <si>
    <t>17T4-TKW1</t>
  </si>
  <si>
    <t xml:space="preserve">Đinh Thị Huyên </t>
  </si>
  <si>
    <t>17T4-THU1</t>
  </si>
  <si>
    <t>Đặng Thị Nhật Minh</t>
  </si>
  <si>
    <t>17T4-LTM1</t>
  </si>
  <si>
    <t>Trần Văn Lượng</t>
  </si>
  <si>
    <t>17T4-QTM1</t>
  </si>
  <si>
    <t>Nguyễn Thị Cẩm Thạch</t>
  </si>
  <si>
    <t>17T4-KTD1</t>
  </si>
  <si>
    <t>Lê Thị ThuThảo</t>
  </si>
  <si>
    <t>17T4-QTD1</t>
  </si>
  <si>
    <t>Đào Anh Tuấn</t>
  </si>
  <si>
    <t>17T4-NNA1</t>
  </si>
  <si>
    <t>Lê Nguyễn MỹTrâm</t>
  </si>
  <si>
    <t>18T4-ĐCN1</t>
  </si>
  <si>
    <t>Vũ Hạnh Chiêu</t>
  </si>
  <si>
    <t>THỨ SÁU (05/10/2019)</t>
  </si>
  <si>
    <t>18T4-ĐĐT1</t>
  </si>
  <si>
    <t>Nguyễn Văn Yên</t>
  </si>
  <si>
    <t>18T4-CĐT1</t>
  </si>
  <si>
    <t>Lưu Hoàng HảiYến</t>
  </si>
  <si>
    <t>18T4-KML1</t>
  </si>
  <si>
    <t>18T4-VSL1</t>
  </si>
  <si>
    <t>Lê Thị Mai Hường</t>
  </si>
  <si>
    <t>18T4-VSL2</t>
  </si>
  <si>
    <t>18T4-CCK1</t>
  </si>
  <si>
    <t>Vũ QuangKhải</t>
  </si>
  <si>
    <t>18T4-CKC1</t>
  </si>
  <si>
    <t>Nguyễn Phương Hà</t>
  </si>
  <si>
    <t>18T4-CNÔ1</t>
  </si>
  <si>
    <t>Đặng TháiSơn</t>
  </si>
  <si>
    <t>18T4-CNÔ2</t>
  </si>
  <si>
    <t>Nguyễn ThànhĐức</t>
  </si>
  <si>
    <t>18T4-CNÔ3</t>
  </si>
  <si>
    <t>Nguyễn Văn Hậu</t>
  </si>
  <si>
    <t>18T4-CNÔ4</t>
  </si>
  <si>
    <t>Nguyễn Thanh Hùng</t>
  </si>
  <si>
    <t>18T4-CNÔ5</t>
  </si>
  <si>
    <t>Trần QuốcDuy</t>
  </si>
  <si>
    <t>18T4-CNM1</t>
  </si>
  <si>
    <t>Lê Thị Phương Thảo</t>
  </si>
  <si>
    <t>18T4-ANM1</t>
  </si>
  <si>
    <t>Đinh Hồng Minh</t>
  </si>
  <si>
    <t>18T4-CMT1</t>
  </si>
  <si>
    <t>Nguyễn ThịTuyết</t>
  </si>
  <si>
    <t>18T4-TKĐ1</t>
  </si>
  <si>
    <t>Cao Thị HồngThắm</t>
  </si>
  <si>
    <t>18T4-TKĐ2</t>
  </si>
  <si>
    <t>Lưu ThịThúy</t>
  </si>
  <si>
    <t>18T4-TKW1</t>
  </si>
  <si>
    <t>Nguyễn Thị Thu Hồng</t>
  </si>
  <si>
    <t>18T4-THU1</t>
  </si>
  <si>
    <t>Cao Xuân Giang</t>
  </si>
  <si>
    <t>18T4-LTM1</t>
  </si>
  <si>
    <t>Đỗ ThịThơm</t>
  </si>
  <si>
    <t>18T4-LTM2</t>
  </si>
  <si>
    <t>Trần Thị Ngọc Dung</t>
  </si>
  <si>
    <t>18T4-QTM1</t>
  </si>
  <si>
    <t>Lê PhiTrường</t>
  </si>
  <si>
    <t>18T4-TCD1</t>
  </si>
  <si>
    <t>Lữ Xuân Trang</t>
  </si>
  <si>
    <t>18T4-KTD1</t>
  </si>
  <si>
    <t>18T4-QTD1</t>
  </si>
  <si>
    <t>18T4-QTD2</t>
  </si>
  <si>
    <t>Trịnh HoàngHiệp</t>
  </si>
  <si>
    <t>18T4-NNA1</t>
  </si>
  <si>
    <t>Nguyễn Thị Thu Hà</t>
  </si>
  <si>
    <t>18T4-NNA2</t>
  </si>
  <si>
    <t>Nguyễn Thị Thanh Tú</t>
  </si>
  <si>
    <t>18T4-NNA3</t>
  </si>
  <si>
    <t xml:space="preserve">Nguyễn Thị Nhuận </t>
  </si>
  <si>
    <t>18T4-KXD1</t>
  </si>
  <si>
    <t>Phạm  QuangVũ</t>
  </si>
  <si>
    <t>19T4-ĐCN1</t>
  </si>
  <si>
    <t>Trần Giang Nam</t>
  </si>
  <si>
    <t>THỨ TƯ (03/10/2019)</t>
  </si>
  <si>
    <t>19T4-ĐĐT1</t>
  </si>
  <si>
    <t>Lê Thị Hà Giang</t>
  </si>
  <si>
    <t>19T4-CĐT1</t>
  </si>
  <si>
    <t>Nguyễn Thị Ngọc Hiền</t>
  </si>
  <si>
    <t>19T4-TĐH1</t>
  </si>
  <si>
    <t>19T4-MNV1</t>
  </si>
  <si>
    <t>19T4-KML1</t>
  </si>
  <si>
    <t>Nguyễn Thị  Huyền Nga</t>
  </si>
  <si>
    <t>19T4-VSL1</t>
  </si>
  <si>
    <t>Trần Thị Hồng Thu</t>
  </si>
  <si>
    <t>19T4-LĐL1</t>
  </si>
  <si>
    <t>Đặng Thị Kiến Trúc</t>
  </si>
  <si>
    <t>19T4-CNL1</t>
  </si>
  <si>
    <t>19T4-CCK1</t>
  </si>
  <si>
    <t>Dương Minh Chung</t>
  </si>
  <si>
    <t>19T4-CKC1</t>
  </si>
  <si>
    <t>Phan Thị Xuân Trang</t>
  </si>
  <si>
    <t>19T4-CKC2</t>
  </si>
  <si>
    <t>Đỗ Thị Phương Khanh</t>
  </si>
  <si>
    <t>19T4-CNÔ1</t>
  </si>
  <si>
    <t>Phạm  Thị   Vinh</t>
  </si>
  <si>
    <t>19T4-CNÔ2</t>
  </si>
  <si>
    <t>19T4-CNÔ3</t>
  </si>
  <si>
    <t>Nguyễn Trung Dũng</t>
  </si>
  <si>
    <t>19T4-CNÔ4</t>
  </si>
  <si>
    <t>Phan Thị Thùy Trang</t>
  </si>
  <si>
    <t>19T4-CNÔ5</t>
  </si>
  <si>
    <t>Dương Đức Kiên</t>
  </si>
  <si>
    <t>19T4-CNM1</t>
  </si>
  <si>
    <t>Trần Hồng Thảo</t>
  </si>
  <si>
    <t>19T4-ANM1</t>
  </si>
  <si>
    <t>Lê Hồng Thái</t>
  </si>
  <si>
    <t>19T4-CMT1</t>
  </si>
  <si>
    <t>Lê Minh Phong</t>
  </si>
  <si>
    <t>19T4-CMT2</t>
  </si>
  <si>
    <t>Nguyễn Cao Phong</t>
  </si>
  <si>
    <t>19T4-TKĐ1</t>
  </si>
  <si>
    <t>Huỳnh Quốc Dũng</t>
  </si>
  <si>
    <t>19T4-TKĐ2</t>
  </si>
  <si>
    <t>Hồ Ngọc Chi</t>
  </si>
  <si>
    <t>19T4-TKW1</t>
  </si>
  <si>
    <t>Trương Thị Hồng</t>
  </si>
  <si>
    <t>19T4-TMĐ1</t>
  </si>
  <si>
    <t>Hoàng Thị Trang</t>
  </si>
  <si>
    <t>19T4-THU1</t>
  </si>
  <si>
    <t>Huỳnh Thị Cẩm         Hoa</t>
  </si>
  <si>
    <t>19T4-LTM1</t>
  </si>
  <si>
    <t xml:space="preserve">Nguyễn Thị Thủy </t>
  </si>
  <si>
    <t>19T4-LTM2</t>
  </si>
  <si>
    <t>Bùi Đức Phước</t>
  </si>
  <si>
    <t>19T4-QTM1</t>
  </si>
  <si>
    <t>Giang Phi Hùng</t>
  </si>
  <si>
    <t>19T4-LGT1</t>
  </si>
  <si>
    <t>19T4-TCD1</t>
  </si>
  <si>
    <t>19T4-KTD1</t>
  </si>
  <si>
    <t>19T4-KTD2</t>
  </si>
  <si>
    <t>Lê Thị Thu Thảo</t>
  </si>
  <si>
    <t>19T4-QTD1</t>
  </si>
  <si>
    <t>19T4-NNA1</t>
  </si>
  <si>
    <t>Trịnh Khắc Vũ</t>
  </si>
  <si>
    <t>19T4-NNA2</t>
  </si>
  <si>
    <t>Võ Thị Hồng Lan</t>
  </si>
  <si>
    <t>19T4-NNA3</t>
  </si>
  <si>
    <t>Hà Như Mai</t>
  </si>
  <si>
    <t>19T4-KXD1</t>
  </si>
  <si>
    <t>Nguyễn Trọng Thạch</t>
  </si>
  <si>
    <t>18C1-CĐT2</t>
  </si>
  <si>
    <t>TỔNG SỐ KHÁM</t>
  </si>
  <si>
    <t>18C1-TĐH2</t>
  </si>
  <si>
    <t>18C1-CCK8</t>
  </si>
  <si>
    <t>18C1-CCK9</t>
  </si>
  <si>
    <t>18C1-CTM2</t>
  </si>
  <si>
    <t>18C1-CNÔ18</t>
  </si>
  <si>
    <t>18C1-CNÔ19</t>
  </si>
  <si>
    <t>18C1-CMT2</t>
  </si>
  <si>
    <t>18C1-QTD2</t>
  </si>
  <si>
    <t>18T4-ĐCN2</t>
  </si>
  <si>
    <t>18T4-CCK2</t>
  </si>
  <si>
    <t>18T4-CNÔ6</t>
  </si>
  <si>
    <t>18T4-CMT2</t>
  </si>
  <si>
    <t>19C1-CNÔ15</t>
  </si>
  <si>
    <t>19T4-ĐCN2</t>
  </si>
  <si>
    <t>17T4-ĐCN2</t>
  </si>
  <si>
    <t>17T4-LĐL2</t>
  </si>
  <si>
    <t>17T4-CCK2</t>
  </si>
  <si>
    <t>17T4-CNÔ4</t>
  </si>
  <si>
    <t>17C1-CMT2</t>
  </si>
  <si>
    <t>18C1-CNM2</t>
  </si>
  <si>
    <t>18C1-NNA2</t>
  </si>
  <si>
    <t>18T4-THU2</t>
  </si>
  <si>
    <t>KẾT QUẢ KHÁM SỨC KHỎE KHÓA 2019</t>
  </si>
  <si>
    <t>STT(SUB)</t>
  </si>
  <si>
    <t>Số hồ sơ</t>
  </si>
  <si>
    <t>Mã sinh viên</t>
  </si>
  <si>
    <t>Họ</t>
  </si>
  <si>
    <t>Tên</t>
  </si>
  <si>
    <t>Ngày sinh</t>
  </si>
  <si>
    <t>Giới tính</t>
  </si>
  <si>
    <t>Chiều cao (cm)</t>
  </si>
  <si>
    <t>Cân nặng (kg)</t>
  </si>
  <si>
    <t>BMI</t>
  </si>
  <si>
    <t>Thể lực</t>
  </si>
  <si>
    <t>Mạch</t>
  </si>
  <si>
    <t>Huyết áp (mmHg)</t>
  </si>
  <si>
    <t>Tuần hoàn</t>
  </si>
  <si>
    <t>Hô hấp</t>
  </si>
  <si>
    <t>Tiêu hóa</t>
  </si>
  <si>
    <t>Thận tiết niệu</t>
  </si>
  <si>
    <t>Nội tiết</t>
  </si>
  <si>
    <t>Thần kinh</t>
  </si>
  <si>
    <t>Tâm thần</t>
  </si>
  <si>
    <t>Cơ xương khớp</t>
  </si>
  <si>
    <t>Da liễu</t>
  </si>
  <si>
    <t>Mắt</t>
  </si>
  <si>
    <t>Tai mũi họng</t>
  </si>
  <si>
    <t>Răng hàm mặt</t>
  </si>
  <si>
    <t>Phân loại SK</t>
  </si>
  <si>
    <t>Lý do</t>
  </si>
  <si>
    <t>Kiến nghị</t>
  </si>
  <si>
    <t>Anh</t>
  </si>
  <si>
    <t>Bình thường</t>
  </si>
  <si>
    <t>III</t>
  </si>
  <si>
    <t>Bảo</t>
  </si>
  <si>
    <t>110/70</t>
  </si>
  <si>
    <t>Sức nhai 100%</t>
  </si>
  <si>
    <t>II</t>
  </si>
  <si>
    <t>Đạt</t>
  </si>
  <si>
    <t>Hiếu</t>
  </si>
  <si>
    <t>Sức nhai 90%</t>
  </si>
  <si>
    <t>Thuận</t>
  </si>
  <si>
    <t>I</t>
  </si>
  <si>
    <t>Sức nhai 96%</t>
  </si>
  <si>
    <t>Trương Thành</t>
  </si>
  <si>
    <t>Khang</t>
  </si>
  <si>
    <t>Long</t>
  </si>
  <si>
    <t>Minh</t>
  </si>
  <si>
    <t>Nguyễn Trọng</t>
  </si>
  <si>
    <t>Nghĩa</t>
  </si>
  <si>
    <t>Thái</t>
  </si>
  <si>
    <t>Thông</t>
  </si>
  <si>
    <t>Huỳnh Văn</t>
  </si>
  <si>
    <t>Trần Quang</t>
  </si>
  <si>
    <t>Nhật</t>
  </si>
  <si>
    <t>Tiến</t>
  </si>
  <si>
    <t>Nguyễn Quốc</t>
  </si>
  <si>
    <t>Nguyễn Hữu</t>
  </si>
  <si>
    <t>Nguyễn Thanh</t>
  </si>
  <si>
    <t>Hoàng</t>
  </si>
  <si>
    <t>26/09/1998</t>
  </si>
  <si>
    <t>Nguyễn Minh</t>
  </si>
  <si>
    <t>Lâm</t>
  </si>
  <si>
    <t>Phong</t>
  </si>
  <si>
    <t>Tài</t>
  </si>
  <si>
    <t>Thanh</t>
  </si>
  <si>
    <t>Trí</t>
  </si>
  <si>
    <t>Tùng</t>
  </si>
  <si>
    <t>Vũ</t>
  </si>
  <si>
    <t>Nguyễn Huỳnh</t>
  </si>
  <si>
    <t>Đức</t>
  </si>
  <si>
    <t>Nguyễn Hoàng</t>
  </si>
  <si>
    <t>Hải</t>
  </si>
  <si>
    <t>Nguyễn Chí</t>
  </si>
  <si>
    <t>Phạm Tấn</t>
  </si>
  <si>
    <t>Nguyễn Thành</t>
  </si>
  <si>
    <t>Phước</t>
  </si>
  <si>
    <t>Thắng</t>
  </si>
  <si>
    <t>Phạm Quốc</t>
  </si>
  <si>
    <t>Vinh</t>
  </si>
  <si>
    <t>Cường</t>
  </si>
  <si>
    <t>100/60</t>
  </si>
  <si>
    <t>Nguyễn Đức</t>
  </si>
  <si>
    <t>Tuấn</t>
  </si>
  <si>
    <t>Nguyễn Hoài</t>
  </si>
  <si>
    <t>Nguyễn Bảo</t>
  </si>
  <si>
    <t>Hiệp</t>
  </si>
  <si>
    <t>Toàn</t>
  </si>
  <si>
    <t>Nguyễn Trường</t>
  </si>
  <si>
    <t>2 mắt: tật khúc xạ (9/10)</t>
  </si>
  <si>
    <t>Đăng</t>
  </si>
  <si>
    <t>Phạm Minh</t>
  </si>
  <si>
    <t>Ân</t>
  </si>
  <si>
    <t>Quân</t>
  </si>
  <si>
    <t>Lê Trọng</t>
  </si>
  <si>
    <t>Phát</t>
  </si>
  <si>
    <t>Nguyễn Ngọc</t>
  </si>
  <si>
    <t>Dũng</t>
  </si>
  <si>
    <t>Bình</t>
  </si>
  <si>
    <t>Nguyễn Anh</t>
  </si>
  <si>
    <t>Nguyễn Nhật</t>
  </si>
  <si>
    <t>Khanh</t>
  </si>
  <si>
    <t>Thương</t>
  </si>
  <si>
    <t>Đặng Minh</t>
  </si>
  <si>
    <t>Nhất</t>
  </si>
  <si>
    <t>Trần Nguyễn Anh</t>
  </si>
  <si>
    <t>Lê Công</t>
  </si>
  <si>
    <t>Phan Quang</t>
  </si>
  <si>
    <t>Trần Quốc</t>
  </si>
  <si>
    <t>Vỹ</t>
  </si>
  <si>
    <t>Nghi</t>
  </si>
  <si>
    <t>Nguyễn</t>
  </si>
  <si>
    <t>Liêm</t>
  </si>
  <si>
    <t>2 mắt: tật khúc xạ (7/10)</t>
  </si>
  <si>
    <t>Khương</t>
  </si>
  <si>
    <t>Dương Đức</t>
  </si>
  <si>
    <t>26/06/2001</t>
  </si>
  <si>
    <t>13/10/2002</t>
  </si>
  <si>
    <t>Khải</t>
  </si>
  <si>
    <t>Đặng Ngọc</t>
  </si>
  <si>
    <t>130/60</t>
  </si>
  <si>
    <t>Nguyễn Trần Anh</t>
  </si>
  <si>
    <t>Kha</t>
  </si>
  <si>
    <t>Bằng</t>
  </si>
  <si>
    <t>07/09/2000</t>
  </si>
  <si>
    <t>Sức nhai 98%</t>
  </si>
  <si>
    <t>Đỗ Anh</t>
  </si>
  <si>
    <t>Du</t>
  </si>
  <si>
    <t>Nguyễn Hiếu</t>
  </si>
  <si>
    <t>05/05/2003</t>
  </si>
  <si>
    <t>17/09/2003</t>
  </si>
  <si>
    <t>08/08/2003</t>
  </si>
  <si>
    <t>06/07/2003</t>
  </si>
  <si>
    <t>20/06/2003</t>
  </si>
  <si>
    <t>03/02/2003</t>
  </si>
  <si>
    <t>11/02/2003</t>
  </si>
  <si>
    <t>29/01/2003</t>
  </si>
  <si>
    <t>Trương Gia</t>
  </si>
  <si>
    <t>06/01/2003</t>
  </si>
  <si>
    <t>03/08/2003</t>
  </si>
  <si>
    <t>Võ Trọng</t>
  </si>
  <si>
    <t>A</t>
  </si>
  <si>
    <t>27/09/2004</t>
  </si>
  <si>
    <t>11/09/2004</t>
  </si>
  <si>
    <t>12/02/2004</t>
  </si>
  <si>
    <t>09/07/2004</t>
  </si>
  <si>
    <t>28/09/2004</t>
  </si>
  <si>
    <t>11/01/2004</t>
  </si>
  <si>
    <t>13/08/2004</t>
  </si>
  <si>
    <t>23/09/2004</t>
  </si>
  <si>
    <t>24/10/2004</t>
  </si>
  <si>
    <t>10/09/2004</t>
  </si>
  <si>
    <t>04/07/2004</t>
  </si>
  <si>
    <t>12/09/2004</t>
  </si>
  <si>
    <t>09/03/2004</t>
  </si>
  <si>
    <t>14/10/2004</t>
  </si>
  <si>
    <t>12/03/2004</t>
  </si>
  <si>
    <t>06/02/2004</t>
  </si>
  <si>
    <t>29/09/2004</t>
  </si>
  <si>
    <t>19/07/2004</t>
  </si>
  <si>
    <t>01/01/2004</t>
  </si>
  <si>
    <t>02/12/2004</t>
  </si>
  <si>
    <t>18/04/2004</t>
  </si>
  <si>
    <t>Lại Gia</t>
  </si>
  <si>
    <t>Lư Thanh</t>
  </si>
  <si>
    <t>Bùi Ngọc Đại</t>
  </si>
  <si>
    <t>05/03/2004</t>
  </si>
  <si>
    <t>26/10/2003</t>
  </si>
  <si>
    <t>Hồ Hoàng Mạnh</t>
  </si>
  <si>
    <t>09/04/2004</t>
  </si>
  <si>
    <t>Bùi Lê Hùng</t>
  </si>
  <si>
    <t>11/06/2004</t>
  </si>
  <si>
    <t>Trầm Chí</t>
  </si>
  <si>
    <t>17/09/2004</t>
  </si>
  <si>
    <t>Du Trọng</t>
  </si>
  <si>
    <t>Lê Nguyễn Nhật</t>
  </si>
  <si>
    <t>Lê Hoàng Phúc</t>
  </si>
  <si>
    <t>30/01/2004</t>
  </si>
  <si>
    <t>Trịnh Hữu</t>
  </si>
  <si>
    <t>11/04/2004</t>
  </si>
  <si>
    <t>Trần Bảo Gia</t>
  </si>
  <si>
    <t>08/12/2004</t>
  </si>
  <si>
    <t>11/05/2004</t>
  </si>
  <si>
    <t>Diệp Quốc</t>
  </si>
  <si>
    <t>Nguyễn Lê Quang</t>
  </si>
  <si>
    <t>Trương Bảo</t>
  </si>
  <si>
    <t>23/06/2004</t>
  </si>
  <si>
    <t>10/01/2004</t>
  </si>
  <si>
    <t>18/03/2004</t>
  </si>
  <si>
    <t>Bùi Nguyễn Minh</t>
  </si>
  <si>
    <t>Đỗ Phát</t>
  </si>
  <si>
    <t>13/11/2004</t>
  </si>
  <si>
    <t>Cấn Thanh</t>
  </si>
  <si>
    <t>30/06/2004</t>
  </si>
  <si>
    <t>Thái Đắc Duy</t>
  </si>
  <si>
    <t>21/06/2004</t>
  </si>
  <si>
    <t>Lìu Đăng</t>
  </si>
  <si>
    <t>Lê Lâm Quang</t>
  </si>
  <si>
    <t>29/06/2004</t>
  </si>
  <si>
    <t>25/02/2004</t>
  </si>
  <si>
    <t>Đặng Long</t>
  </si>
  <si>
    <t>Mã hồ sơ</t>
  </si>
  <si>
    <t>Lớp học</t>
  </si>
  <si>
    <t>Mã HS-SV</t>
  </si>
  <si>
    <t>Họ đệm</t>
  </si>
  <si>
    <t>Nơi sinh</t>
  </si>
  <si>
    <t>19C1-TĐH</t>
  </si>
  <si>
    <t>Bình Thuận</t>
  </si>
  <si>
    <t>19C1-ĐĐT</t>
  </si>
  <si>
    <t>Tiền Giang</t>
  </si>
  <si>
    <t>Min</t>
  </si>
  <si>
    <t>An Giang</t>
  </si>
  <si>
    <t>Mắt T 9/10</t>
  </si>
  <si>
    <t xml:space="preserve">Hoàng Ngọc </t>
  </si>
  <si>
    <t>Khám chuyên khoa Răng-Hàm-Mặt</t>
  </si>
  <si>
    <t>Bình Định</t>
  </si>
  <si>
    <t>Phan Chế</t>
  </si>
  <si>
    <t>116/78</t>
  </si>
  <si>
    <t>Hồ Chí Minh</t>
  </si>
  <si>
    <t>Sức nhai 91%</t>
  </si>
  <si>
    <t>Khám chuyên khoa Mắt, Răng-Hàm-Mặt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</si>
</sst>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0_ "/>
    <numFmt numFmtId="165" formatCode="mm/dd/yy"/>
    <numFmt numFmtId="166" formatCode="&quot;$&quot;#,##0;\-&quot;$&quot;#,##0"/>
    <numFmt numFmtId="167" formatCode="_-* #,##0\ &quot;SIT&quot;_-;\-* #,##0\ &quot;SIT&quot;_-;_-* &quot;-&quot;\ &quot;SIT&quot;_-;_-@_-"/>
    <numFmt numFmtId="168" formatCode="0.00000"/>
  </numFmts>
  <fonts count="4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3"/>
      <charset val="128"/>
      <scheme val="minor"/>
    </font>
    <font>
      <sz val="10"/>
      <color theme="1"/>
      <name val=".VnArial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VNI-Times"/>
    </font>
    <font>
      <sz val="11"/>
      <color theme="1"/>
      <name val="Calibri"/>
      <family val="2"/>
      <charset val="238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color theme="1"/>
      <name val="Cambria"/>
      <family val="1"/>
      <scheme val="major"/>
    </font>
    <font>
      <b/>
      <i/>
      <sz val="11"/>
      <color indexed="8"/>
      <name val="Cambria"/>
      <family val="1"/>
      <scheme val="major"/>
    </font>
    <font>
      <b/>
      <i/>
      <sz val="11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i/>
      <sz val="11"/>
      <color indexed="8"/>
      <name val="Cambria"/>
      <family val="1"/>
      <scheme val="major"/>
    </font>
    <font>
      <i/>
      <sz val="11"/>
      <name val="Cambria"/>
      <family val="1"/>
    </font>
    <font>
      <i/>
      <sz val="12"/>
      <color theme="1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359">
    <xf numFmtId="0" fontId="0" fillId="0" borderId="0"/>
    <xf numFmtId="0" fontId="8" fillId="0" borderId="0"/>
    <xf numFmtId="0" fontId="10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7" borderId="0" applyNumberFormat="0" applyBorder="0" applyAlignment="0" applyProtection="0"/>
    <xf numFmtId="0" fontId="15" fillId="24" borderId="15" applyNumberFormat="0" applyAlignment="0" applyProtection="0"/>
    <xf numFmtId="0" fontId="16" fillId="25" borderId="16" applyNumberFormat="0" applyAlignment="0" applyProtection="0"/>
    <xf numFmtId="0" fontId="10" fillId="0" borderId="0"/>
    <xf numFmtId="0" fontId="17" fillId="0" borderId="0">
      <alignment vertical="center"/>
    </xf>
    <xf numFmtId="0" fontId="8" fillId="0" borderId="0"/>
    <xf numFmtId="164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5" applyNumberFormat="0" applyAlignment="0" applyProtection="0"/>
    <xf numFmtId="0" fontId="26" fillId="0" borderId="20" applyNumberFormat="0" applyFill="0" applyAlignment="0" applyProtection="0"/>
    <xf numFmtId="0" fontId="27" fillId="26" borderId="0" applyNumberFormat="0" applyBorder="0" applyAlignment="0" applyProtection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9" fillId="0" borderId="0"/>
    <xf numFmtId="0" fontId="2" fillId="0" borderId="0"/>
    <xf numFmtId="0" fontId="10" fillId="27" borderId="21" applyNumberFormat="0" applyFont="0" applyAlignment="0" applyProtection="0"/>
    <xf numFmtId="0" fontId="30" fillId="24" borderId="22" applyNumberFormat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0" applyNumberForma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9" fillId="3" borderId="12" xfId="1" applyFont="1" applyFill="1" applyBorder="1" applyAlignment="1">
      <alignment horizontal="center" wrapText="1"/>
    </xf>
    <xf numFmtId="0" fontId="9" fillId="3" borderId="11" xfId="1" applyFont="1" applyFill="1" applyBorder="1" applyAlignment="1">
      <alignment horizontal="left" wrapText="1"/>
    </xf>
    <xf numFmtId="0" fontId="11" fillId="0" borderId="11" xfId="2" applyFont="1" applyBorder="1"/>
    <xf numFmtId="0" fontId="4" fillId="0" borderId="1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4" fillId="0" borderId="13" xfId="0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11" fillId="0" borderId="13" xfId="2" applyFont="1" applyBorder="1"/>
    <xf numFmtId="0" fontId="4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7" fillId="3" borderId="0" xfId="0" applyNumberFormat="1" applyFont="1" applyFill="1" applyBorder="1" applyAlignment="1">
      <alignment horizontal="right" vertical="center" wrapText="1"/>
    </xf>
    <xf numFmtId="0" fontId="4" fillId="5" borderId="0" xfId="0" applyFont="1" applyFill="1"/>
    <xf numFmtId="0" fontId="4" fillId="0" borderId="0" xfId="0" applyFont="1" applyBorder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" fontId="4" fillId="0" borderId="13" xfId="0" applyNumberFormat="1" applyFont="1" applyBorder="1" applyAlignment="1">
      <alignment horizontal="left" vertical="center" wrapText="1"/>
    </xf>
    <xf numFmtId="0" fontId="4" fillId="4" borderId="13" xfId="0" applyFont="1" applyFill="1" applyBorder="1"/>
    <xf numFmtId="0" fontId="4" fillId="3" borderId="14" xfId="0" applyFont="1" applyFill="1" applyBorder="1"/>
    <xf numFmtId="0" fontId="7" fillId="3" borderId="14" xfId="0" applyFont="1" applyFill="1" applyBorder="1" applyAlignment="1">
      <alignment horizontal="left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right" vertical="center" wrapText="1"/>
    </xf>
    <xf numFmtId="0" fontId="9" fillId="3" borderId="13" xfId="1" applyFont="1" applyFill="1" applyBorder="1" applyAlignment="1">
      <alignment horizontal="left" wrapText="1"/>
    </xf>
    <xf numFmtId="0" fontId="36" fillId="28" borderId="5" xfId="358" applyNumberFormat="1" applyFont="1" applyFill="1" applyBorder="1" applyAlignment="1">
      <alignment horizontal="center" vertical="center" wrapText="1"/>
    </xf>
    <xf numFmtId="0" fontId="37" fillId="28" borderId="5" xfId="358" applyNumberFormat="1" applyFont="1" applyFill="1" applyBorder="1" applyAlignment="1">
      <alignment horizontal="center" vertical="center" wrapText="1"/>
    </xf>
    <xf numFmtId="0" fontId="35" fillId="28" borderId="25" xfId="30" applyFont="1" applyFill="1" applyBorder="1" applyAlignment="1">
      <alignment horizontal="center" vertical="center" wrapText="1"/>
    </xf>
    <xf numFmtId="0" fontId="34" fillId="0" borderId="0" xfId="358" applyFont="1" applyAlignment="1">
      <alignment horizontal="center" vertical="center" wrapText="1"/>
    </xf>
    <xf numFmtId="0" fontId="38" fillId="4" borderId="26" xfId="30" applyFont="1" applyFill="1" applyBorder="1" applyAlignment="1">
      <alignment horizontal="center" vertical="center" wrapText="1"/>
    </xf>
    <xf numFmtId="168" fontId="38" fillId="4" borderId="26" xfId="30" applyNumberFormat="1" applyFont="1" applyFill="1" applyBorder="1" applyAlignment="1">
      <alignment horizontal="center" vertical="center" wrapText="1"/>
    </xf>
    <xf numFmtId="0" fontId="38" fillId="4" borderId="26" xfId="30" quotePrefix="1" applyNumberFormat="1" applyFont="1" applyFill="1" applyBorder="1" applyAlignment="1">
      <alignment horizontal="center" vertical="center" wrapText="1"/>
    </xf>
    <xf numFmtId="14" fontId="38" fillId="4" borderId="26" xfId="30" quotePrefix="1" applyNumberFormat="1" applyFont="1" applyFill="1" applyBorder="1" applyAlignment="1">
      <alignment horizontal="center" vertical="center" wrapText="1"/>
    </xf>
    <xf numFmtId="0" fontId="34" fillId="0" borderId="26" xfId="358" applyFont="1" applyBorder="1" applyAlignment="1">
      <alignment horizontal="center" vertical="center" wrapText="1"/>
    </xf>
    <xf numFmtId="0" fontId="39" fillId="0" borderId="26" xfId="32" applyNumberFormat="1" applyFont="1" applyFill="1" applyBorder="1" applyAlignment="1">
      <alignment horizontal="center" vertical="center" wrapText="1" shrinkToFit="1"/>
    </xf>
    <xf numFmtId="0" fontId="37" fillId="0" borderId="26" xfId="358" applyFont="1" applyBorder="1" applyAlignment="1">
      <alignment horizontal="center" vertical="center" wrapText="1"/>
    </xf>
    <xf numFmtId="0" fontId="37" fillId="0" borderId="0" xfId="358" applyFont="1" applyAlignment="1">
      <alignment horizontal="center" vertical="center" wrapText="1"/>
    </xf>
    <xf numFmtId="0" fontId="40" fillId="0" borderId="0" xfId="357" applyFont="1" applyAlignment="1">
      <alignment horizontal="center" vertical="center" wrapText="1"/>
    </xf>
    <xf numFmtId="0" fontId="41" fillId="28" borderId="24" xfId="2" applyFont="1" applyFill="1" applyBorder="1" applyAlignment="1">
      <alignment horizontal="center" vertical="center" wrapText="1"/>
    </xf>
    <xf numFmtId="0" fontId="41" fillId="28" borderId="25" xfId="2" applyFont="1" applyFill="1" applyBorder="1" applyAlignment="1">
      <alignment horizontal="center" vertical="center" wrapText="1"/>
    </xf>
    <xf numFmtId="0" fontId="42" fillId="0" borderId="0" xfId="2" applyFont="1" applyBorder="1" applyAlignment="1">
      <alignment horizontal="center" vertical="center" wrapText="1"/>
    </xf>
    <xf numFmtId="0" fontId="42" fillId="0" borderId="4" xfId="2" applyNumberFormat="1" applyFont="1" applyBorder="1" applyAlignment="1">
      <alignment horizontal="center" vertical="center" wrapText="1"/>
    </xf>
    <xf numFmtId="0" fontId="42" fillId="0" borderId="4" xfId="2" applyFont="1" applyBorder="1" applyAlignment="1">
      <alignment horizontal="center" vertical="center" wrapText="1"/>
    </xf>
    <xf numFmtId="0" fontId="41" fillId="28" borderId="24" xfId="2" applyFont="1" applyFill="1" applyBorder="1" applyAlignment="1">
      <alignment horizontal="left" vertical="center" wrapText="1"/>
    </xf>
    <xf numFmtId="0" fontId="41" fillId="28" borderId="25" xfId="2" applyFont="1" applyFill="1" applyBorder="1" applyAlignment="1">
      <alignment horizontal="left" vertical="center" wrapText="1"/>
    </xf>
    <xf numFmtId="0" fontId="42" fillId="0" borderId="4" xfId="2" applyFont="1" applyBorder="1" applyAlignment="1">
      <alignment horizontal="left" vertical="center" wrapText="1"/>
    </xf>
    <xf numFmtId="0" fontId="40" fillId="0" borderId="0" xfId="357" applyFont="1" applyAlignment="1">
      <alignment horizontal="left" vertical="center" wrapText="1"/>
    </xf>
    <xf numFmtId="0" fontId="41" fillId="28" borderId="28" xfId="2" applyFont="1" applyFill="1" applyBorder="1" applyAlignment="1">
      <alignment horizontal="center" vertical="center" wrapText="1"/>
    </xf>
    <xf numFmtId="0" fontId="41" fillId="28" borderId="29" xfId="2" applyFont="1" applyFill="1" applyBorder="1" applyAlignment="1">
      <alignment horizontal="center" vertical="center" wrapText="1"/>
    </xf>
    <xf numFmtId="0" fontId="40" fillId="0" borderId="30" xfId="357" applyFont="1" applyBorder="1" applyAlignment="1">
      <alignment horizontal="center" vertical="center" wrapText="1"/>
    </xf>
    <xf numFmtId="0" fontId="41" fillId="28" borderId="27" xfId="2" applyFont="1" applyFill="1" applyBorder="1" applyAlignment="1">
      <alignment horizontal="center" vertical="center" wrapText="1"/>
    </xf>
    <xf numFmtId="0" fontId="40" fillId="0" borderId="0" xfId="357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359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Chuẩn 2" xfId="30"/>
    <cellStyle name="Chuẩn 2 2" xfId="31"/>
    <cellStyle name="Chuẩn 3" xfId="32"/>
    <cellStyle name="Comma 12 2 2 2 2" xfId="33"/>
    <cellStyle name="Comma 2" xfId="34"/>
    <cellStyle name="Comma 2 10" xfId="35"/>
    <cellStyle name="Comma 2 10 2" xfId="36"/>
    <cellStyle name="Comma 2 10 2 2" xfId="37"/>
    <cellStyle name="Comma 2 10 3" xfId="38"/>
    <cellStyle name="Comma 2 11" xfId="39"/>
    <cellStyle name="Comma 2 11 2" xfId="40"/>
    <cellStyle name="Comma 2 11 2 2" xfId="41"/>
    <cellStyle name="Comma 2 11 3" xfId="42"/>
    <cellStyle name="Comma 2 12" xfId="43"/>
    <cellStyle name="Comma 2 12 2" xfId="44"/>
    <cellStyle name="Comma 2 12 2 2" xfId="45"/>
    <cellStyle name="Comma 2 12 3" xfId="46"/>
    <cellStyle name="Comma 2 13" xfId="47"/>
    <cellStyle name="Comma 2 13 2" xfId="48"/>
    <cellStyle name="Comma 2 13 2 2" xfId="49"/>
    <cellStyle name="Comma 2 13 3" xfId="50"/>
    <cellStyle name="Comma 2 14" xfId="51"/>
    <cellStyle name="Comma 2 14 2" xfId="52"/>
    <cellStyle name="Comma 2 14 2 2" xfId="53"/>
    <cellStyle name="Comma 2 14 3" xfId="54"/>
    <cellStyle name="Comma 2 15" xfId="55"/>
    <cellStyle name="Comma 2 15 2" xfId="56"/>
    <cellStyle name="Comma 2 15 2 2" xfId="57"/>
    <cellStyle name="Comma 2 15 3" xfId="58"/>
    <cellStyle name="Comma 2 16" xfId="59"/>
    <cellStyle name="Comma 2 16 2" xfId="60"/>
    <cellStyle name="Comma 2 16 2 2" xfId="61"/>
    <cellStyle name="Comma 2 16 3" xfId="62"/>
    <cellStyle name="Comma 2 17" xfId="63"/>
    <cellStyle name="Comma 2 17 2" xfId="64"/>
    <cellStyle name="Comma 2 17 2 2" xfId="65"/>
    <cellStyle name="Comma 2 17 3" xfId="66"/>
    <cellStyle name="Comma 2 18" xfId="67"/>
    <cellStyle name="Comma 2 18 2" xfId="68"/>
    <cellStyle name="Comma 2 18 2 2" xfId="69"/>
    <cellStyle name="Comma 2 18 3" xfId="70"/>
    <cellStyle name="Comma 2 19" xfId="71"/>
    <cellStyle name="Comma 2 19 2" xfId="72"/>
    <cellStyle name="Comma 2 19 2 2" xfId="73"/>
    <cellStyle name="Comma 2 19 3" xfId="74"/>
    <cellStyle name="Comma 2 2" xfId="75"/>
    <cellStyle name="Comma 2 2 2" xfId="76"/>
    <cellStyle name="Comma 2 2 2 2" xfId="77"/>
    <cellStyle name="Comma 2 2 3" xfId="78"/>
    <cellStyle name="Comma 2 20" xfId="79"/>
    <cellStyle name="Comma 2 20 2" xfId="80"/>
    <cellStyle name="Comma 2 20 2 2" xfId="81"/>
    <cellStyle name="Comma 2 20 3" xfId="82"/>
    <cellStyle name="Comma 2 21" xfId="83"/>
    <cellStyle name="Comma 2 21 2" xfId="84"/>
    <cellStyle name="Comma 2 21 2 2" xfId="85"/>
    <cellStyle name="Comma 2 21 3" xfId="86"/>
    <cellStyle name="Comma 2 22" xfId="87"/>
    <cellStyle name="Comma 2 22 2" xfId="88"/>
    <cellStyle name="Comma 2 22 2 2" xfId="89"/>
    <cellStyle name="Comma 2 22 3" xfId="90"/>
    <cellStyle name="Comma 2 23" xfId="91"/>
    <cellStyle name="Comma 2 23 2" xfId="92"/>
    <cellStyle name="Comma 2 23 2 2" xfId="93"/>
    <cellStyle name="Comma 2 23 3" xfId="94"/>
    <cellStyle name="Comma 2 24" xfId="95"/>
    <cellStyle name="Comma 2 24 2" xfId="96"/>
    <cellStyle name="Comma 2 24 2 2" xfId="97"/>
    <cellStyle name="Comma 2 24 3" xfId="98"/>
    <cellStyle name="Comma 2 25" xfId="99"/>
    <cellStyle name="Comma 2 25 2" xfId="100"/>
    <cellStyle name="Comma 2 25 2 2" xfId="101"/>
    <cellStyle name="Comma 2 25 3" xfId="102"/>
    <cellStyle name="Comma 2 26" xfId="103"/>
    <cellStyle name="Comma 2 26 2" xfId="104"/>
    <cellStyle name="Comma 2 26 2 2" xfId="105"/>
    <cellStyle name="Comma 2 26 3" xfId="106"/>
    <cellStyle name="Comma 2 27" xfId="107"/>
    <cellStyle name="Comma 2 27 2" xfId="108"/>
    <cellStyle name="Comma 2 27 2 2" xfId="109"/>
    <cellStyle name="Comma 2 27 3" xfId="110"/>
    <cellStyle name="Comma 2 28" xfId="111"/>
    <cellStyle name="Comma 2 28 2" xfId="112"/>
    <cellStyle name="Comma 2 28 2 2" xfId="113"/>
    <cellStyle name="Comma 2 28 3" xfId="114"/>
    <cellStyle name="Comma 2 29" xfId="115"/>
    <cellStyle name="Comma 2 29 2" xfId="116"/>
    <cellStyle name="Comma 2 29 2 2" xfId="117"/>
    <cellStyle name="Comma 2 29 3" xfId="118"/>
    <cellStyle name="Comma 2 3" xfId="119"/>
    <cellStyle name="Comma 2 3 2" xfId="120"/>
    <cellStyle name="Comma 2 3 2 2" xfId="121"/>
    <cellStyle name="Comma 2 3 3" xfId="122"/>
    <cellStyle name="Comma 2 30" xfId="123"/>
    <cellStyle name="Comma 2 30 2" xfId="124"/>
    <cellStyle name="Comma 2 30 2 2" xfId="125"/>
    <cellStyle name="Comma 2 30 3" xfId="126"/>
    <cellStyle name="Comma 2 31" xfId="127"/>
    <cellStyle name="Comma 2 31 2" xfId="128"/>
    <cellStyle name="Comma 2 31 2 2" xfId="129"/>
    <cellStyle name="Comma 2 31 3" xfId="130"/>
    <cellStyle name="Comma 2 32" xfId="131"/>
    <cellStyle name="Comma 2 32 2" xfId="132"/>
    <cellStyle name="Comma 2 32 2 2" xfId="133"/>
    <cellStyle name="Comma 2 32 3" xfId="134"/>
    <cellStyle name="Comma 2 33" xfId="135"/>
    <cellStyle name="Comma 2 33 2" xfId="136"/>
    <cellStyle name="Comma 2 33 2 2" xfId="137"/>
    <cellStyle name="Comma 2 33 3" xfId="138"/>
    <cellStyle name="Comma 2 34" xfId="139"/>
    <cellStyle name="Comma 2 34 2" xfId="140"/>
    <cellStyle name="Comma 2 34 2 2" xfId="141"/>
    <cellStyle name="Comma 2 34 3" xfId="142"/>
    <cellStyle name="Comma 2 35" xfId="143"/>
    <cellStyle name="Comma 2 35 2" xfId="144"/>
    <cellStyle name="Comma 2 35 2 2" xfId="145"/>
    <cellStyle name="Comma 2 35 3" xfId="146"/>
    <cellStyle name="Comma 2 36" xfId="147"/>
    <cellStyle name="Comma 2 36 2" xfId="148"/>
    <cellStyle name="Comma 2 36 2 2" xfId="149"/>
    <cellStyle name="Comma 2 36 3" xfId="150"/>
    <cellStyle name="Comma 2 37" xfId="151"/>
    <cellStyle name="Comma 2 37 2" xfId="152"/>
    <cellStyle name="Comma 2 37 2 2" xfId="153"/>
    <cellStyle name="Comma 2 37 3" xfId="154"/>
    <cellStyle name="Comma 2 38" xfId="155"/>
    <cellStyle name="Comma 2 38 2" xfId="156"/>
    <cellStyle name="Comma 2 38 2 2" xfId="157"/>
    <cellStyle name="Comma 2 38 3" xfId="158"/>
    <cellStyle name="Comma 2 39" xfId="159"/>
    <cellStyle name="Comma 2 39 2" xfId="160"/>
    <cellStyle name="Comma 2 39 2 2" xfId="161"/>
    <cellStyle name="Comma 2 39 3" xfId="162"/>
    <cellStyle name="Comma 2 4" xfId="163"/>
    <cellStyle name="Comma 2 4 2" xfId="164"/>
    <cellStyle name="Comma 2 4 2 2" xfId="165"/>
    <cellStyle name="Comma 2 4 3" xfId="166"/>
    <cellStyle name="Comma 2 40" xfId="167"/>
    <cellStyle name="Comma 2 40 2" xfId="168"/>
    <cellStyle name="Comma 2 40 2 2" xfId="169"/>
    <cellStyle name="Comma 2 40 3" xfId="170"/>
    <cellStyle name="Comma 2 41" xfId="171"/>
    <cellStyle name="Comma 2 41 2" xfId="172"/>
    <cellStyle name="Comma 2 41 2 2" xfId="173"/>
    <cellStyle name="Comma 2 41 3" xfId="174"/>
    <cellStyle name="Comma 2 42" xfId="175"/>
    <cellStyle name="Comma 2 42 2" xfId="176"/>
    <cellStyle name="Comma 2 42 2 2" xfId="177"/>
    <cellStyle name="Comma 2 42 3" xfId="178"/>
    <cellStyle name="Comma 2 43" xfId="179"/>
    <cellStyle name="Comma 2 43 2" xfId="180"/>
    <cellStyle name="Comma 2 43 2 2" xfId="181"/>
    <cellStyle name="Comma 2 43 3" xfId="182"/>
    <cellStyle name="Comma 2 44" xfId="183"/>
    <cellStyle name="Comma 2 44 2" xfId="184"/>
    <cellStyle name="Comma 2 44 2 2" xfId="185"/>
    <cellStyle name="Comma 2 44 3" xfId="186"/>
    <cellStyle name="Comma 2 45" xfId="187"/>
    <cellStyle name="Comma 2 45 2" xfId="188"/>
    <cellStyle name="Comma 2 45 2 2" xfId="189"/>
    <cellStyle name="Comma 2 45 3" xfId="190"/>
    <cellStyle name="Comma 2 46" xfId="191"/>
    <cellStyle name="Comma 2 46 2" xfId="192"/>
    <cellStyle name="Comma 2 46 2 2" xfId="193"/>
    <cellStyle name="Comma 2 46 3" xfId="194"/>
    <cellStyle name="Comma 2 47" xfId="195"/>
    <cellStyle name="Comma 2 47 2" xfId="196"/>
    <cellStyle name="Comma 2 47 2 2" xfId="197"/>
    <cellStyle name="Comma 2 47 3" xfId="198"/>
    <cellStyle name="Comma 2 48" xfId="199"/>
    <cellStyle name="Comma 2 48 2" xfId="200"/>
    <cellStyle name="Comma 2 48 2 2" xfId="201"/>
    <cellStyle name="Comma 2 48 3" xfId="202"/>
    <cellStyle name="Comma 2 49" xfId="203"/>
    <cellStyle name="Comma 2 49 2" xfId="204"/>
    <cellStyle name="Comma 2 49 2 2" xfId="205"/>
    <cellStyle name="Comma 2 49 3" xfId="206"/>
    <cellStyle name="Comma 2 5" xfId="207"/>
    <cellStyle name="Comma 2 5 2" xfId="208"/>
    <cellStyle name="Comma 2 5 2 2" xfId="209"/>
    <cellStyle name="Comma 2 5 3" xfId="210"/>
    <cellStyle name="Comma 2 50" xfId="211"/>
    <cellStyle name="Comma 2 50 2" xfId="212"/>
    <cellStyle name="Comma 2 50 2 2" xfId="213"/>
    <cellStyle name="Comma 2 50 3" xfId="214"/>
    <cellStyle name="Comma 2 51" xfId="215"/>
    <cellStyle name="Comma 2 51 2" xfId="216"/>
    <cellStyle name="Comma 2 51 2 2" xfId="217"/>
    <cellStyle name="Comma 2 51 3" xfId="218"/>
    <cellStyle name="Comma 2 52" xfId="219"/>
    <cellStyle name="Comma 2 52 2" xfId="220"/>
    <cellStyle name="Comma 2 52 2 2" xfId="221"/>
    <cellStyle name="Comma 2 52 3" xfId="222"/>
    <cellStyle name="Comma 2 53" xfId="223"/>
    <cellStyle name="Comma 2 53 2" xfId="224"/>
    <cellStyle name="Comma 2 53 2 2" xfId="225"/>
    <cellStyle name="Comma 2 53 3" xfId="226"/>
    <cellStyle name="Comma 2 54" xfId="227"/>
    <cellStyle name="Comma 2 54 2" xfId="228"/>
    <cellStyle name="Comma 2 54 2 2" xfId="229"/>
    <cellStyle name="Comma 2 54 3" xfId="230"/>
    <cellStyle name="Comma 2 55" xfId="231"/>
    <cellStyle name="Comma 2 55 2" xfId="232"/>
    <cellStyle name="Comma 2 55 2 2" xfId="233"/>
    <cellStyle name="Comma 2 55 3" xfId="234"/>
    <cellStyle name="Comma 2 56" xfId="235"/>
    <cellStyle name="Comma 2 56 2" xfId="236"/>
    <cellStyle name="Comma 2 56 2 2" xfId="237"/>
    <cellStyle name="Comma 2 56 3" xfId="238"/>
    <cellStyle name="Comma 2 57" xfId="239"/>
    <cellStyle name="Comma 2 57 2" xfId="240"/>
    <cellStyle name="Comma 2 57 2 2" xfId="241"/>
    <cellStyle name="Comma 2 57 3" xfId="242"/>
    <cellStyle name="Comma 2 58" xfId="243"/>
    <cellStyle name="Comma 2 58 2" xfId="244"/>
    <cellStyle name="Comma 2 58 2 2" xfId="245"/>
    <cellStyle name="Comma 2 58 3" xfId="246"/>
    <cellStyle name="Comma 2 59" xfId="247"/>
    <cellStyle name="Comma 2 59 2" xfId="248"/>
    <cellStyle name="Comma 2 59 2 2" xfId="249"/>
    <cellStyle name="Comma 2 59 3" xfId="250"/>
    <cellStyle name="Comma 2 6" xfId="251"/>
    <cellStyle name="Comma 2 6 2" xfId="252"/>
    <cellStyle name="Comma 2 6 2 2" xfId="253"/>
    <cellStyle name="Comma 2 6 3" xfId="254"/>
    <cellStyle name="Comma 2 60" xfId="255"/>
    <cellStyle name="Comma 2 60 2" xfId="256"/>
    <cellStyle name="Comma 2 60 2 2" xfId="257"/>
    <cellStyle name="Comma 2 60 3" xfId="258"/>
    <cellStyle name="Comma 2 61" xfId="259"/>
    <cellStyle name="Comma 2 61 2" xfId="260"/>
    <cellStyle name="Comma 2 61 2 2" xfId="261"/>
    <cellStyle name="Comma 2 61 3" xfId="262"/>
    <cellStyle name="Comma 2 62" xfId="263"/>
    <cellStyle name="Comma 2 62 2" xfId="264"/>
    <cellStyle name="Comma 2 62 2 2" xfId="265"/>
    <cellStyle name="Comma 2 62 3" xfId="266"/>
    <cellStyle name="Comma 2 63" xfId="267"/>
    <cellStyle name="Comma 2 63 2" xfId="268"/>
    <cellStyle name="Comma 2 63 2 2" xfId="269"/>
    <cellStyle name="Comma 2 63 3" xfId="270"/>
    <cellStyle name="Comma 2 64" xfId="271"/>
    <cellStyle name="Comma 2 64 2" xfId="272"/>
    <cellStyle name="Comma 2 64 2 2" xfId="273"/>
    <cellStyle name="Comma 2 64 3" xfId="274"/>
    <cellStyle name="Comma 2 65" xfId="275"/>
    <cellStyle name="Comma 2 65 2" xfId="276"/>
    <cellStyle name="Comma 2 65 2 2" xfId="277"/>
    <cellStyle name="Comma 2 65 3" xfId="278"/>
    <cellStyle name="Comma 2 66" xfId="279"/>
    <cellStyle name="Comma 2 66 2" xfId="280"/>
    <cellStyle name="Comma 2 66 2 2" xfId="281"/>
    <cellStyle name="Comma 2 66 3" xfId="282"/>
    <cellStyle name="Comma 2 67" xfId="283"/>
    <cellStyle name="Comma 2 67 2" xfId="284"/>
    <cellStyle name="Comma 2 67 2 2" xfId="285"/>
    <cellStyle name="Comma 2 67 3" xfId="286"/>
    <cellStyle name="Comma 2 67 3 2" xfId="287"/>
    <cellStyle name="Comma 2 67 4" xfId="288"/>
    <cellStyle name="Comma 2 67 5" xfId="289"/>
    <cellStyle name="Comma 2 68" xfId="290"/>
    <cellStyle name="Comma 2 68 2" xfId="291"/>
    <cellStyle name="Comma 2 69" xfId="292"/>
    <cellStyle name="Comma 2 7" xfId="293"/>
    <cellStyle name="Comma 2 7 2" xfId="294"/>
    <cellStyle name="Comma 2 7 2 2" xfId="295"/>
    <cellStyle name="Comma 2 7 3" xfId="296"/>
    <cellStyle name="Comma 2 8" xfId="297"/>
    <cellStyle name="Comma 2 8 2" xfId="298"/>
    <cellStyle name="Comma 2 8 2 2" xfId="299"/>
    <cellStyle name="Comma 2 8 3" xfId="300"/>
    <cellStyle name="Comma 2 9" xfId="301"/>
    <cellStyle name="Comma 2 9 2" xfId="302"/>
    <cellStyle name="Comma 2 9 2 2" xfId="303"/>
    <cellStyle name="Comma 2 9 3" xfId="304"/>
    <cellStyle name="Comma 3" xfId="305"/>
    <cellStyle name="Comma 3 2" xfId="306"/>
    <cellStyle name="Comma 4" xfId="307"/>
    <cellStyle name="Comma 5" xfId="308"/>
    <cellStyle name="Comma 6" xfId="309"/>
    <cellStyle name="Comma 7" xfId="310"/>
    <cellStyle name="Comma 8" xfId="311"/>
    <cellStyle name="Comma 9" xfId="312"/>
    <cellStyle name="Explanatory Text 2" xfId="313"/>
    <cellStyle name="Good 2" xfId="314"/>
    <cellStyle name="Heading 1 2" xfId="315"/>
    <cellStyle name="Heading 2 2" xfId="316"/>
    <cellStyle name="Heading 3 2" xfId="317"/>
    <cellStyle name="Heading 4 2" xfId="318"/>
    <cellStyle name="Input 2" xfId="319"/>
    <cellStyle name="Linked Cell 2" xfId="320"/>
    <cellStyle name="Neutral 2" xfId="321"/>
    <cellStyle name="Normal" xfId="0" builtinId="0"/>
    <cellStyle name="Normal 2" xfId="2"/>
    <cellStyle name="Normal 2 2" xfId="1"/>
    <cellStyle name="Normal 2 2 2" xfId="322"/>
    <cellStyle name="Normal 2 2 2 2" xfId="358"/>
    <cellStyle name="Normal 2 3" xfId="323"/>
    <cellStyle name="Normal 2 4" xfId="324"/>
    <cellStyle name="Normal 2 4 2" xfId="325"/>
    <cellStyle name="Normal 2 4 2 2" xfId="326"/>
    <cellStyle name="Normal 2 4 3" xfId="327"/>
    <cellStyle name="Normal 2 4 3 2" xfId="328"/>
    <cellStyle name="Normal 2 4 4" xfId="329"/>
    <cellStyle name="Normal 2 4 5" xfId="330"/>
    <cellStyle name="Normal 2 5" xfId="331"/>
    <cellStyle name="Normal 2 5 2" xfId="332"/>
    <cellStyle name="Normal 2 6" xfId="333"/>
    <cellStyle name="Normal 2 7" xfId="334"/>
    <cellStyle name="Normal 2 8" xfId="335"/>
    <cellStyle name="Normal 3" xfId="336"/>
    <cellStyle name="Normal 3 2" xfId="337"/>
    <cellStyle name="Normal 3 2 2" xfId="338"/>
    <cellStyle name="Normal 3 3" xfId="339"/>
    <cellStyle name="Normal 3 4" xfId="357"/>
    <cellStyle name="Normal 4" xfId="340"/>
    <cellStyle name="Normal 4 2" xfId="341"/>
    <cellStyle name="Normal 4 2 2" xfId="342"/>
    <cellStyle name="Normal 4 3" xfId="343"/>
    <cellStyle name="Normal 5" xfId="344"/>
    <cellStyle name="Normal 6" xfId="345"/>
    <cellStyle name="Normal 7" xfId="346"/>
    <cellStyle name="Normal 8" xfId="347"/>
    <cellStyle name="Note 2" xfId="348"/>
    <cellStyle name="Output 2" xfId="349"/>
    <cellStyle name="Style 1" xfId="350"/>
    <cellStyle name="Style 1 2" xfId="351"/>
    <cellStyle name="Title 2" xfId="352"/>
    <cellStyle name="Total 2" xfId="353"/>
    <cellStyle name="Warning Text 2" xfId="354"/>
    <cellStyle name="パーセント 2" xfId="355"/>
    <cellStyle name="桁区切り [0.00] 2" xfId="356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0</xdr:rowOff>
    </xdr:from>
    <xdr:to>
      <xdr:col>1</xdr:col>
      <xdr:colOff>2352675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257175" y="0"/>
          <a:ext cx="742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695324</xdr:colOff>
      <xdr:row>2</xdr:row>
      <xdr:rowOff>104775</xdr:rowOff>
    </xdr:from>
    <xdr:to>
      <xdr:col>1</xdr:col>
      <xdr:colOff>1609724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952499" y="5048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171450</xdr:colOff>
      <xdr:row>0</xdr:row>
      <xdr:rowOff>0</xdr:rowOff>
    </xdr:from>
    <xdr:to>
      <xdr:col>10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5886450" y="0"/>
          <a:ext cx="8477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838199</xdr:colOff>
      <xdr:row>1</xdr:row>
      <xdr:rowOff>123825</xdr:rowOff>
    </xdr:from>
    <xdr:to>
      <xdr:col>10</xdr:col>
      <xdr:colOff>297179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5886450" y="323850"/>
          <a:ext cx="29717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371475</xdr:colOff>
      <xdr:row>2</xdr:row>
      <xdr:rowOff>104775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8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E2019/BAOHIEMYTE/UYEN/DANHSACHTONGHOPKSK(20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ONGHOP (2)"/>
      <sheetName val="danhsachtonghop"/>
      <sheetName val="BAOCAOTSKHAM"/>
    </sheetNames>
    <sheetDataSet>
      <sheetData sheetId="0"/>
      <sheetData sheetId="1"/>
      <sheetData sheetId="2">
        <row r="15">
          <cell r="G15" t="str">
            <v>19C4-CNÔ1</v>
          </cell>
          <cell r="H15" t="str">
            <v>Nguyễn Anh  Tuấn</v>
          </cell>
        </row>
        <row r="16">
          <cell r="G16" t="str">
            <v>19C3-CNÔ1</v>
          </cell>
          <cell r="H16" t="str">
            <v>Võ Đắc  Thịnh</v>
          </cell>
        </row>
        <row r="17">
          <cell r="G17" t="str">
            <v>19C3-CNÔ2</v>
          </cell>
          <cell r="H17" t="str">
            <v>Hồ Văn  Sĩ</v>
          </cell>
        </row>
        <row r="18">
          <cell r="G18" t="str">
            <v>19C3-CCK1</v>
          </cell>
          <cell r="H18" t="str">
            <v>Chung Trần Thế  Vinh</v>
          </cell>
        </row>
        <row r="19">
          <cell r="G19" t="str">
            <v>19C1-NNA1</v>
          </cell>
          <cell r="H19" t="str">
            <v>Phạm Thị Thu  Hiền</v>
          </cell>
        </row>
        <row r="20">
          <cell r="G20" t="str">
            <v>19C1-CCK1</v>
          </cell>
          <cell r="H20" t="str">
            <v>Bùi Anh  Tuấn</v>
          </cell>
        </row>
        <row r="21">
          <cell r="G21" t="str">
            <v>19C1-CCK2</v>
          </cell>
          <cell r="H21" t="str">
            <v>Nguyễn Thanh Vĩnh  Phúc</v>
          </cell>
        </row>
        <row r="22">
          <cell r="G22" t="str">
            <v>19C1-CCK3</v>
          </cell>
          <cell r="H22" t="str">
            <v>Nguyễn Thanh  Vũ</v>
          </cell>
        </row>
        <row r="23">
          <cell r="G23" t="str">
            <v>19C1-CCK4</v>
          </cell>
          <cell r="H23" t="str">
            <v>Nguyễn Khắc  Huy</v>
          </cell>
        </row>
        <row r="24">
          <cell r="G24" t="str">
            <v>19C1-CCK5</v>
          </cell>
          <cell r="H24" t="str">
            <v>Trương Thị Phương  Hồng</v>
          </cell>
        </row>
        <row r="25">
          <cell r="G25" t="str">
            <v>19C1-CCK6</v>
          </cell>
          <cell r="H25" t="str">
            <v>Nguyễn Thành  Long</v>
          </cell>
        </row>
        <row r="26">
          <cell r="G26" t="str">
            <v>19C1-BCN1</v>
          </cell>
          <cell r="H26" t="str">
            <v>Trần Thị  Hương</v>
          </cell>
        </row>
        <row r="27">
          <cell r="G27" t="str">
            <v>19C1-CTM1</v>
          </cell>
          <cell r="H27" t="str">
            <v>Nguyễn Tiến  Dũng</v>
          </cell>
        </row>
        <row r="28">
          <cell r="G28" t="str">
            <v>19C1-CNÔ1</v>
          </cell>
          <cell r="H28" t="str">
            <v>Nguyễn Thị Bảo  Trân</v>
          </cell>
        </row>
        <row r="29">
          <cell r="G29" t="str">
            <v>19C1-CNÔ2</v>
          </cell>
          <cell r="H29" t="str">
            <v>Triệu Phú  Nguyên</v>
          </cell>
        </row>
        <row r="30">
          <cell r="G30" t="str">
            <v>19C1-CNÔ3</v>
          </cell>
          <cell r="H30" t="str">
            <v xml:space="preserve">Lương Minh  Dũng </v>
          </cell>
        </row>
        <row r="31">
          <cell r="G31" t="str">
            <v>19C1-CNÔ4</v>
          </cell>
          <cell r="H31" t="str">
            <v>Nguyễn Thị  Nhung</v>
          </cell>
        </row>
        <row r="32">
          <cell r="G32" t="str">
            <v>19C1-CNÔ5</v>
          </cell>
          <cell r="H32" t="str">
            <v>Lê Văn  Bình</v>
          </cell>
        </row>
        <row r="33">
          <cell r="G33" t="str">
            <v>19C1-CNÔ6</v>
          </cell>
          <cell r="H33" t="str">
            <v>Hoàng Thị  Trang</v>
          </cell>
        </row>
        <row r="34">
          <cell r="G34" t="str">
            <v>19C1-CNÔ7</v>
          </cell>
          <cell r="H34" t="str">
            <v>Nguyễn Ngọc  Hiệp</v>
          </cell>
        </row>
        <row r="35">
          <cell r="G35" t="str">
            <v>19C1-CNÔ8</v>
          </cell>
          <cell r="H35" t="str">
            <v>Trần Quốc  Định</v>
          </cell>
        </row>
        <row r="36">
          <cell r="G36" t="str">
            <v>19C1-CNÔ9</v>
          </cell>
          <cell r="H36" t="str">
            <v>Nguyễn Thị  Hiền</v>
          </cell>
        </row>
        <row r="37">
          <cell r="G37" t="str">
            <v>19C1-CNÔ10</v>
          </cell>
          <cell r="H37" t="str">
            <v>Nguyễn Hữu  Mạnh</v>
          </cell>
        </row>
        <row r="38">
          <cell r="G38" t="str">
            <v>19C1-CNÔ11</v>
          </cell>
          <cell r="H38" t="str">
            <v>Nguyễn Thị Ngọc  Anh</v>
          </cell>
        </row>
        <row r="39">
          <cell r="G39" t="str">
            <v>19C1-CNÔ12</v>
          </cell>
          <cell r="H39" t="str">
            <v>Hà Quốc  Bảo</v>
          </cell>
        </row>
        <row r="40">
          <cell r="G40" t="str">
            <v>19C1-CNÔ13</v>
          </cell>
          <cell r="H40" t="str">
            <v>Hoàng Phúc  Bảo</v>
          </cell>
        </row>
        <row r="41">
          <cell r="G41" t="str">
            <v>19C1-CNÔ14</v>
          </cell>
          <cell r="H41" t="str">
            <v>Trần Minh  Tuấn</v>
          </cell>
        </row>
        <row r="42">
          <cell r="G42" t="str">
            <v>19C1-CNÔ15</v>
          </cell>
          <cell r="H42" t="str">
            <v>Lê Thái  Hùng</v>
          </cell>
        </row>
        <row r="43">
          <cell r="G43" t="str">
            <v>19C1-ĐĐT1</v>
          </cell>
          <cell r="H43" t="str">
            <v>Nguyễn Hồng  Đức</v>
          </cell>
        </row>
        <row r="44">
          <cell r="G44" t="str">
            <v>19C1-ĐĐT2</v>
          </cell>
          <cell r="H44" t="str">
            <v>Nguyễn Trần Thanh  Nhàn</v>
          </cell>
        </row>
        <row r="45">
          <cell r="G45" t="str">
            <v>19C1-ĐĐT3</v>
          </cell>
          <cell r="H45" t="str">
            <v>Trần Công  Tiến</v>
          </cell>
        </row>
        <row r="46">
          <cell r="G46" t="str">
            <v>19C1-CĐT1</v>
          </cell>
          <cell r="H46" t="str">
            <v>Ngô Phong  Cường</v>
          </cell>
        </row>
        <row r="47">
          <cell r="G47" t="str">
            <v>19C1-TĐH1</v>
          </cell>
          <cell r="H47" t="str">
            <v>Đặng Đức  Minh</v>
          </cell>
        </row>
        <row r="48">
          <cell r="G48" t="str">
            <v>19C1-ĐCN1</v>
          </cell>
          <cell r="H48" t="str">
            <v>Mạnh Lê  Hoàn</v>
          </cell>
        </row>
        <row r="49">
          <cell r="G49" t="str">
            <v>19C1-ĐCN2</v>
          </cell>
          <cell r="H49" t="str">
            <v>Nguyễn Minh  Đức (A)</v>
          </cell>
        </row>
        <row r="50">
          <cell r="G50" t="str">
            <v>19C1-ĐCN3</v>
          </cell>
          <cell r="H50" t="str">
            <v>Nguyễn Anh  Tăng</v>
          </cell>
        </row>
        <row r="51">
          <cell r="G51" t="str">
            <v>19C1-CMT1</v>
          </cell>
          <cell r="H51" t="str">
            <v>Bùi Văn  Dũng</v>
          </cell>
        </row>
        <row r="52">
          <cell r="G52" t="str">
            <v>19C1-LTM1</v>
          </cell>
          <cell r="H52" t="str">
            <v>Mai Chiếm  Tuấn</v>
          </cell>
        </row>
        <row r="53">
          <cell r="G53" t="str">
            <v>19C1-QTM1</v>
          </cell>
          <cell r="H53" t="str">
            <v>Dương Ngọc  Vọng</v>
          </cell>
        </row>
        <row r="54">
          <cell r="G54" t="str">
            <v>19C1-TKW1</v>
          </cell>
          <cell r="H54" t="str">
            <v>Nguyễn Ngọc  Tuyên</v>
          </cell>
        </row>
        <row r="55">
          <cell r="G55" t="str">
            <v>19C1-ANM1</v>
          </cell>
          <cell r="H55" t="str">
            <v>Lê Quý Hưng  Quốc</v>
          </cell>
        </row>
        <row r="56">
          <cell r="G56" t="str">
            <v>19C1-TKĐ1</v>
          </cell>
          <cell r="H56" t="str">
            <v>Đặng Ngọc  Đoàn</v>
          </cell>
        </row>
        <row r="57">
          <cell r="G57" t="str">
            <v>19C1-TKĐ2</v>
          </cell>
          <cell r="H57" t="str">
            <v>Nguyễn Thị Khánh  Thư</v>
          </cell>
        </row>
        <row r="58">
          <cell r="G58" t="str">
            <v>19C1-CNM1</v>
          </cell>
          <cell r="H58" t="str">
            <v>Phạm Thị Thanh  Thúy</v>
          </cell>
        </row>
        <row r="59">
          <cell r="G59" t="str">
            <v>19C1-KTD1</v>
          </cell>
          <cell r="H59" t="str">
            <v xml:space="preserve"> Bùi Ánh  Tuyết</v>
          </cell>
        </row>
        <row r="60">
          <cell r="G60" t="str">
            <v>19C1-QTD1</v>
          </cell>
          <cell r="H60" t="str">
            <v>Nguyễn Trọng  Nghĩa</v>
          </cell>
        </row>
        <row r="61">
          <cell r="G61" t="str">
            <v>19C1-LGT1</v>
          </cell>
          <cell r="H61" t="str">
            <v>Đào Anh  Tuấn</v>
          </cell>
        </row>
        <row r="62">
          <cell r="G62" t="str">
            <v>19C1-KXD1</v>
          </cell>
          <cell r="H62" t="str">
            <v>Phan Đức  Long</v>
          </cell>
        </row>
        <row r="63">
          <cell r="G63" t="str">
            <v>19C1-CNL1</v>
          </cell>
          <cell r="H63" t="str">
            <v>Phạm Thị Lê  Chi</v>
          </cell>
        </row>
        <row r="64">
          <cell r="G64" t="str">
            <v>19C1-LĐL1</v>
          </cell>
          <cell r="H64" t="str">
            <v>Nguyễn Văn  Tấn</v>
          </cell>
        </row>
        <row r="65">
          <cell r="G65" t="str">
            <v>19C1-KML1</v>
          </cell>
          <cell r="H65" t="str">
            <v>Lê Quang  Liêm</v>
          </cell>
        </row>
        <row r="66">
          <cell r="G66" t="str">
            <v>19C1-KML2</v>
          </cell>
          <cell r="H66" t="str">
            <v>Lâm Thị Phương  Thùy</v>
          </cell>
        </row>
        <row r="67">
          <cell r="G67" t="str">
            <v>19C1-VSL1</v>
          </cell>
          <cell r="H67" t="str">
            <v>Phạm Huy  Hoàng</v>
          </cell>
        </row>
        <row r="68">
          <cell r="G68" t="str">
            <v>19C1-VSL2</v>
          </cell>
          <cell r="H68" t="str">
            <v>Nguyễn Hữu  Thiện</v>
          </cell>
        </row>
        <row r="69">
          <cell r="G69" t="str">
            <v>19C2-CNÔ1</v>
          </cell>
          <cell r="H69" t="str">
            <v>Đinh Thị  Huyên</v>
          </cell>
        </row>
        <row r="70">
          <cell r="G70" t="str">
            <v>19C2-CCK1
19C2-CNL1</v>
          </cell>
          <cell r="H70" t="str">
            <v>Lê Thị Mai  Hường</v>
          </cell>
        </row>
        <row r="71">
          <cell r="G71" t="str">
            <v>19C2-ĐĐT1</v>
          </cell>
          <cell r="H71" t="str">
            <v>Đỗ Huỳnh Thanh  Phong</v>
          </cell>
        </row>
        <row r="72">
          <cell r="G72" t="str">
            <v>19C2-QTM</v>
          </cell>
          <cell r="H72" t="str">
            <v>Trần Thị Hồng  Thu</v>
          </cell>
        </row>
        <row r="73">
          <cell r="G73" t="str">
            <v>19C2-KTD1
19C2-QTD1</v>
          </cell>
          <cell r="H73" t="str">
            <v>Cao Xuân  Giang</v>
          </cell>
        </row>
        <row r="74">
          <cell r="G74" t="str">
            <v>19T2-CNÔ1</v>
          </cell>
          <cell r="H74" t="str">
            <v>Nguyễn Thị  Thùy</v>
          </cell>
        </row>
        <row r="75">
          <cell r="G75" t="str">
            <v>19T2-CCK1</v>
          </cell>
          <cell r="H75" t="str">
            <v>Lê Thị Hồng  Vân</v>
          </cell>
        </row>
        <row r="76">
          <cell r="G76" t="str">
            <v>19T2-QTM1</v>
          </cell>
          <cell r="H76" t="str">
            <v>Nguyễn Thanh  Tú</v>
          </cell>
        </row>
        <row r="77">
          <cell r="G77" t="str">
            <v>19T2-ĐCN1</v>
          </cell>
          <cell r="H77" t="str">
            <v>Nguyễn Minh  Đức (B)</v>
          </cell>
        </row>
        <row r="78">
          <cell r="G78" t="str">
            <v>18T5-ĐCN1 + 18T6-ĐCN1
(1 lớp)</v>
          </cell>
          <cell r="H78" t="str">
            <v>Huỳnh Thị Minh  Ly</v>
          </cell>
        </row>
        <row r="79">
          <cell r="G79" t="str">
            <v>18T7-ĐCN1</v>
          </cell>
          <cell r="H79" t="str">
            <v>Nguyễn Thị  Tất</v>
          </cell>
        </row>
        <row r="80">
          <cell r="G80" t="str">
            <v>18C2-ĐĐT1</v>
          </cell>
          <cell r="H80" t="str">
            <v>Nguyễn Ngọc  Trang</v>
          </cell>
        </row>
        <row r="81">
          <cell r="G81" t="str">
            <v>18C2-CNÔ1</v>
          </cell>
          <cell r="H81" t="str">
            <v>Sỹ Thị  Chung</v>
          </cell>
        </row>
        <row r="82">
          <cell r="G82" t="str">
            <v>18C2-QTM1</v>
          </cell>
          <cell r="H82" t="str">
            <v>Nguyễn Thị Khánh  Thư</v>
          </cell>
        </row>
        <row r="83">
          <cell r="G83" t="str">
            <v>18C2-KTD1+
18C2-CNL1 
(1 lớp)</v>
          </cell>
          <cell r="H83" t="str">
            <v>Cao Xuân  Giang</v>
          </cell>
        </row>
        <row r="84">
          <cell r="G84" t="str">
            <v>18C2-CCK1+
18C2-CNM
(1 lớp)</v>
          </cell>
          <cell r="H84" t="str">
            <v>Bùi Thị Ngọc  Sương</v>
          </cell>
        </row>
        <row r="85">
          <cell r="G85" t="str">
            <v>18C1-BCN1</v>
          </cell>
          <cell r="H85" t="str">
            <v>Nguyễn Chí  Nhân</v>
          </cell>
        </row>
        <row r="86">
          <cell r="G86" t="str">
            <v>18C1-CCK1</v>
          </cell>
          <cell r="H86" t="str">
            <v>Võ Thị Lệ Trân</v>
          </cell>
        </row>
        <row r="87">
          <cell r="G87" t="str">
            <v>18C1-CCK2</v>
          </cell>
          <cell r="H87" t="str">
            <v>Vũ Đức  Pháp</v>
          </cell>
        </row>
        <row r="88">
          <cell r="G88" t="str">
            <v>18C1-CCK3</v>
          </cell>
          <cell r="H88" t="str">
            <v>Phan Văn  Thành</v>
          </cell>
        </row>
        <row r="89">
          <cell r="G89" t="str">
            <v>18C1-CCK4</v>
          </cell>
          <cell r="H89" t="str">
            <v>Lư Thị Yến  Vũ</v>
          </cell>
        </row>
        <row r="90">
          <cell r="G90" t="str">
            <v>18C1-CCK5</v>
          </cell>
          <cell r="H90" t="str">
            <v>Nguyễn Duy Hải</v>
          </cell>
        </row>
        <row r="91">
          <cell r="G91" t="str">
            <v>18C1-CCK6</v>
          </cell>
          <cell r="H91" t="str">
            <v>Dương Thị Hồng</v>
          </cell>
        </row>
        <row r="92">
          <cell r="G92" t="str">
            <v>18C1-CCK7</v>
          </cell>
          <cell r="H92" t="str">
            <v>Nguyễn Hồng  Phúc</v>
          </cell>
        </row>
        <row r="93">
          <cell r="G93" t="str">
            <v>18C1-CKL1</v>
          </cell>
          <cell r="H93" t="str">
            <v>Võ Minh  Quang</v>
          </cell>
        </row>
        <row r="94">
          <cell r="G94" t="str">
            <v>18C1-CTM1</v>
          </cell>
          <cell r="H94" t="str">
            <v>Nguyễn Thanh  Giang</v>
          </cell>
        </row>
        <row r="95">
          <cell r="G95" t="str">
            <v>18C1-CĐT1</v>
          </cell>
          <cell r="H95" t="str">
            <v>Trần Nguyên Bảo  Trân</v>
          </cell>
        </row>
        <row r="96">
          <cell r="G96" t="str">
            <v>18C1-ĐCN1</v>
          </cell>
          <cell r="H96" t="str">
            <v>Cao Văn  Tuấn</v>
          </cell>
        </row>
        <row r="97">
          <cell r="G97" t="str">
            <v>18C1-ĐCN2</v>
          </cell>
          <cell r="H97" t="str">
            <v xml:space="preserve"> Trần Nam  Anh</v>
          </cell>
        </row>
        <row r="98">
          <cell r="G98" t="str">
            <v>18C1-ĐCN3</v>
          </cell>
          <cell r="H98" t="str">
            <v>Nguyễn Minh Đức  Cường</v>
          </cell>
        </row>
        <row r="99">
          <cell r="G99" t="str">
            <v>18C1-ĐCN4</v>
          </cell>
          <cell r="H99" t="str">
            <v>Trần Trung  Hiếu</v>
          </cell>
        </row>
        <row r="100">
          <cell r="G100" t="str">
            <v>18C1-ĐĐT1</v>
          </cell>
          <cell r="H100" t="str">
            <v>Nguyễn Thị Kim  Anh</v>
          </cell>
        </row>
        <row r="101">
          <cell r="G101" t="str">
            <v>18C1-ĐĐT2</v>
          </cell>
          <cell r="H101" t="str">
            <v>Trần Thị Thu  Hà</v>
          </cell>
        </row>
        <row r="102">
          <cell r="G102" t="str">
            <v>18C1-ĐĐT3</v>
          </cell>
          <cell r="H102" t="str">
            <v xml:space="preserve"> Võ Minh  Phương</v>
          </cell>
        </row>
        <row r="103">
          <cell r="G103" t="str">
            <v>18C1-TĐH1</v>
          </cell>
          <cell r="H103" t="str">
            <v>Nguyễn Thị Tố Nga</v>
          </cell>
        </row>
        <row r="104">
          <cell r="G104" t="str">
            <v>18C1-CNÔ1</v>
          </cell>
          <cell r="H104" t="str">
            <v>Đỗ Thị Ngát</v>
          </cell>
        </row>
        <row r="105">
          <cell r="G105" t="str">
            <v>18C1-CNÔ2</v>
          </cell>
          <cell r="H105" t="str">
            <v>Võ Đắc  Thịnh</v>
          </cell>
        </row>
        <row r="106">
          <cell r="G106" t="str">
            <v>18C1-CNÔ3</v>
          </cell>
          <cell r="H106" t="str">
            <v>Kiều Trung  Tín</v>
          </cell>
        </row>
        <row r="107">
          <cell r="G107" t="str">
            <v>18C1-CNÔ4</v>
          </cell>
          <cell r="H107" t="str">
            <v xml:space="preserve"> Trần Thế  Sơn</v>
          </cell>
        </row>
        <row r="108">
          <cell r="G108" t="str">
            <v>18C1-CNÔ5</v>
          </cell>
          <cell r="H108" t="str">
            <v>Trần Văn  Đông</v>
          </cell>
        </row>
        <row r="109">
          <cell r="G109" t="str">
            <v>18C1-CNÔ6</v>
          </cell>
          <cell r="H109" t="str">
            <v>Nguyễn Minh   Thái</v>
          </cell>
        </row>
        <row r="110">
          <cell r="G110" t="str">
            <v>18C1-CNÔ7</v>
          </cell>
          <cell r="H110" t="str">
            <v>Nguyễn Văn  Thành</v>
          </cell>
        </row>
        <row r="111">
          <cell r="G111" t="str">
            <v>18C1-CNÔ8</v>
          </cell>
          <cell r="H111" t="str">
            <v>Nguyễn Lương  Tâm</v>
          </cell>
        </row>
        <row r="112">
          <cell r="G112" t="str">
            <v>18C1-CNÔ9</v>
          </cell>
          <cell r="H112" t="str">
            <v>Nguyễn Thị Thủy</v>
          </cell>
        </row>
        <row r="113">
          <cell r="G113" t="str">
            <v>18C1-CNÔ10</v>
          </cell>
          <cell r="H113" t="str">
            <v>Nguyễn Thành  Nam</v>
          </cell>
        </row>
        <row r="114">
          <cell r="G114" t="str">
            <v>18C1-CNÔ11</v>
          </cell>
          <cell r="H114" t="str">
            <v>Lý Văn  Trung</v>
          </cell>
        </row>
        <row r="115">
          <cell r="G115" t="str">
            <v>18C1-CNÔ12</v>
          </cell>
          <cell r="H115" t="str">
            <v>Giáp Thị  Vượng</v>
          </cell>
        </row>
        <row r="116">
          <cell r="G116" t="str">
            <v>18C1-CNÔ13</v>
          </cell>
          <cell r="H116" t="str">
            <v>Nguyễn Anh  Kiệt</v>
          </cell>
        </row>
        <row r="117">
          <cell r="G117" t="str">
            <v>18C1-CNÔ14</v>
          </cell>
          <cell r="H117" t="str">
            <v>Nguyễn Văn  Sơn</v>
          </cell>
        </row>
        <row r="118">
          <cell r="G118" t="str">
            <v>18C1-CNÔ15</v>
          </cell>
          <cell r="H118" t="str">
            <v>Huỳnh Thị  Mai</v>
          </cell>
        </row>
        <row r="119">
          <cell r="G119" t="str">
            <v>18C1-CNÔ16</v>
          </cell>
          <cell r="H119" t="str">
            <v>Hồ Thị  Khuyên</v>
          </cell>
        </row>
        <row r="120">
          <cell r="G120" t="str">
            <v>18C1-CNÔ17</v>
          </cell>
          <cell r="H120" t="str">
            <v>Nguyễn Thị Thu Tâm</v>
          </cell>
        </row>
        <row r="121">
          <cell r="G121" t="str">
            <v>18C1-CNM1</v>
          </cell>
          <cell r="H121" t="str">
            <v>Nguyễn Bạch Cẩm  Dung</v>
          </cell>
        </row>
        <row r="122">
          <cell r="G122" t="str">
            <v>18C1-CNL1</v>
          </cell>
          <cell r="H122" t="str">
            <v>Nguyễn Vũ Xuân  Thì</v>
          </cell>
        </row>
        <row r="123">
          <cell r="G123" t="str">
            <v>18C1-KML1</v>
          </cell>
          <cell r="H123" t="str">
            <v>Hoàng Văn  Viết</v>
          </cell>
        </row>
        <row r="124">
          <cell r="G124" t="str">
            <v>18C1-KML2</v>
          </cell>
          <cell r="H124" t="str">
            <v>Phan Văn Hòa</v>
          </cell>
        </row>
        <row r="125">
          <cell r="G125" t="str">
            <v>18C1-VSL1</v>
          </cell>
          <cell r="H125" t="str">
            <v>Võ Anh  Hào</v>
          </cell>
        </row>
        <row r="126">
          <cell r="G126" t="str">
            <v>18C1-VSL2</v>
          </cell>
          <cell r="H126" t="str">
            <v>Đỗ Trọng  Quý</v>
          </cell>
        </row>
        <row r="127">
          <cell r="G127" t="str">
            <v>18C1-VSL3</v>
          </cell>
          <cell r="H127" t="str">
            <v>Ngô Thanh  Điền</v>
          </cell>
        </row>
        <row r="128">
          <cell r="G128" t="str">
            <v>18C1-CMT1</v>
          </cell>
          <cell r="H128" t="str">
            <v>Trần Vĩnh  Xuyên</v>
          </cell>
        </row>
        <row r="129">
          <cell r="G129" t="str">
            <v>18C1-LTM1</v>
          </cell>
          <cell r="H129" t="str">
            <v>Nguyễn Văn  Danh</v>
          </cell>
        </row>
        <row r="130">
          <cell r="G130" t="str">
            <v>18C1-LTM2</v>
          </cell>
          <cell r="H130" t="str">
            <v>Nguyễn Nguyên Hoàng Ngọc  Quyên</v>
          </cell>
        </row>
        <row r="131">
          <cell r="G131" t="str">
            <v>18C1-QTM1</v>
          </cell>
          <cell r="H131" t="str">
            <v>Nguyễn Sanh  Cường</v>
          </cell>
        </row>
        <row r="132">
          <cell r="G132" t="str">
            <v>18C1-THU1</v>
          </cell>
          <cell r="H132" t="str">
            <v>Nguyễn Thanh  Lâm</v>
          </cell>
        </row>
        <row r="133">
          <cell r="G133" t="str">
            <v>18C1-TKĐ1</v>
          </cell>
          <cell r="H133" t="str">
            <v>Đỗ Thị Hải  Yến</v>
          </cell>
        </row>
        <row r="134">
          <cell r="G134" t="str">
            <v>18C1-TMĐ1</v>
          </cell>
          <cell r="H134" t="str">
            <v>Nguyễn Văn  Minh</v>
          </cell>
        </row>
        <row r="135">
          <cell r="G135" t="str">
            <v>18C1-NNA1</v>
          </cell>
          <cell r="H135" t="str">
            <v>Trần Thanh  Trúc</v>
          </cell>
        </row>
        <row r="136">
          <cell r="G136" t="str">
            <v>18C1-KTD1</v>
          </cell>
          <cell r="H136" t="str">
            <v>Lê Xuân  Thủy</v>
          </cell>
        </row>
        <row r="137">
          <cell r="G137" t="str">
            <v>18C1-KTD2</v>
          </cell>
          <cell r="H137" t="str">
            <v>Nguyễn Mỹ  Tiên</v>
          </cell>
        </row>
        <row r="138">
          <cell r="G138" t="str">
            <v>18C1-QTD1</v>
          </cell>
          <cell r="H138" t="str">
            <v>Trịnh Hoàng  Hiệp</v>
          </cell>
        </row>
        <row r="139">
          <cell r="G139" t="str">
            <v>18C1-KXD1</v>
          </cell>
          <cell r="H139" t="str">
            <v>Nguyễn Tất  Thắng</v>
          </cell>
        </row>
        <row r="140">
          <cell r="G140" t="str">
            <v>19T4-CCK1</v>
          </cell>
          <cell r="H140" t="str">
            <v>Dương Minh  Chung</v>
          </cell>
        </row>
        <row r="141">
          <cell r="G141" t="str">
            <v>19T4-CKC1</v>
          </cell>
          <cell r="H141" t="str">
            <v>Phan Thị Xuân  Trang</v>
          </cell>
        </row>
        <row r="142">
          <cell r="G142" t="str">
            <v>19T4-CKC2</v>
          </cell>
          <cell r="H142" t="str">
            <v>Đỗ Thị Phương  Khanh</v>
          </cell>
        </row>
        <row r="143">
          <cell r="G143" t="str">
            <v>19T4-CMT1</v>
          </cell>
          <cell r="H143" t="str">
            <v>Lê Minh  Phong</v>
          </cell>
        </row>
        <row r="144">
          <cell r="G144" t="str">
            <v>19T4-CMT2</v>
          </cell>
          <cell r="H144" t="str">
            <v>Nguyễn Cao  Phong</v>
          </cell>
        </row>
        <row r="145">
          <cell r="G145" t="str">
            <v>19T4-LTM1</v>
          </cell>
          <cell r="H145" t="str">
            <v xml:space="preserve">Nguyễn Thị  Thủy </v>
          </cell>
        </row>
        <row r="146">
          <cell r="G146" t="str">
            <v>19T4-LTM2</v>
          </cell>
          <cell r="H146" t="str">
            <v>Bùi Đức  Phước</v>
          </cell>
        </row>
        <row r="147">
          <cell r="G147" t="str">
            <v>19T4-THU1</v>
          </cell>
          <cell r="H147" t="str">
            <v>Huỳnh Thị Cẩm          Hoa</v>
          </cell>
        </row>
        <row r="148">
          <cell r="G148" t="str">
            <v>19T4-QTM1</v>
          </cell>
          <cell r="H148" t="str">
            <v>Giang Phi  Hùng</v>
          </cell>
        </row>
        <row r="149">
          <cell r="G149" t="str">
            <v>19T4-TKW1</v>
          </cell>
          <cell r="H149" t="str">
            <v>Trương Thị  Hồng</v>
          </cell>
        </row>
        <row r="150">
          <cell r="G150" t="str">
            <v>19T4-ANM1</v>
          </cell>
          <cell r="H150" t="str">
            <v>Lê Hồng  Thái</v>
          </cell>
        </row>
        <row r="151">
          <cell r="G151" t="str">
            <v>19T4-TKĐ1</v>
          </cell>
          <cell r="H151" t="str">
            <v>Huỳnh Quốc  Dũng</v>
          </cell>
        </row>
        <row r="152">
          <cell r="G152" t="str">
            <v>19T4-TKĐ2</v>
          </cell>
          <cell r="H152" t="str">
            <v>Hồ Ngọc  Chi</v>
          </cell>
        </row>
        <row r="153">
          <cell r="G153" t="str">
            <v>19T4-TMĐ1</v>
          </cell>
          <cell r="H153" t="str">
            <v>Hoàng Thị  Trang</v>
          </cell>
        </row>
        <row r="154">
          <cell r="G154" t="str">
            <v>19T4-ĐĐT1</v>
          </cell>
          <cell r="H154" t="str">
            <v>Lê Thị Hà Giang</v>
          </cell>
        </row>
        <row r="155">
          <cell r="G155" t="str">
            <v>19T4-CĐT1</v>
          </cell>
          <cell r="H155" t="str">
            <v>Nguyễn Thị Ngọc  Hiền</v>
          </cell>
        </row>
        <row r="156">
          <cell r="G156" t="str">
            <v>19T4-ĐCN1</v>
          </cell>
          <cell r="H156" t="str">
            <v>Trần Giang  Nam</v>
          </cell>
        </row>
        <row r="157">
          <cell r="G157" t="str">
            <v>19T4-ĐCN2</v>
          </cell>
          <cell r="H157" t="str">
            <v>Mạnh Lê  Hoàn</v>
          </cell>
        </row>
        <row r="158">
          <cell r="G158" t="str">
            <v>19T4-ĐCN2</v>
          </cell>
          <cell r="H158" t="str">
            <v xml:space="preserve">Lê Thế  Huân </v>
          </cell>
        </row>
        <row r="159">
          <cell r="G159" t="str">
            <v>19T4-CNÔ1</v>
          </cell>
          <cell r="H159" t="str">
            <v>Phạm  Thị    Vinh</v>
          </cell>
        </row>
        <row r="160">
          <cell r="G160" t="str">
            <v>19T4-CNÔ2</v>
          </cell>
          <cell r="H160" t="str">
            <v>Nguyễn Thái  Bình</v>
          </cell>
        </row>
        <row r="161">
          <cell r="G161" t="str">
            <v>19T4-CNÔ3</v>
          </cell>
          <cell r="H161" t="str">
            <v>Nguyễn Trung  Dũng</v>
          </cell>
        </row>
        <row r="162">
          <cell r="G162" t="str">
            <v>19T4-CNÔ4</v>
          </cell>
          <cell r="H162" t="str">
            <v>Phan Thị Thùy  Trang</v>
          </cell>
        </row>
        <row r="163">
          <cell r="G163" t="str">
            <v>19T4-CNÔ5</v>
          </cell>
          <cell r="H163" t="str">
            <v>Dương Đức  Kiên</v>
          </cell>
        </row>
        <row r="164">
          <cell r="G164" t="str">
            <v>19T4-NNA1</v>
          </cell>
          <cell r="H164" t="str">
            <v>Trịnh Khắc  Vũ</v>
          </cell>
        </row>
        <row r="165">
          <cell r="G165" t="str">
            <v>19T4-NNA2</v>
          </cell>
          <cell r="H165" t="str">
            <v>Võ Thị Hồng  Lan</v>
          </cell>
        </row>
        <row r="166">
          <cell r="G166" t="str">
            <v>19T4-NNA3</v>
          </cell>
          <cell r="H166" t="str">
            <v>Hà Như  Mai</v>
          </cell>
        </row>
        <row r="167">
          <cell r="G167" t="str">
            <v>19T4-TCD1</v>
          </cell>
          <cell r="H167" t="str">
            <v>Lữ Xuân  Trang</v>
          </cell>
        </row>
        <row r="168">
          <cell r="G168" t="str">
            <v>19T4-KTD1</v>
          </cell>
          <cell r="H168" t="str">
            <v>Phạm Quỳnh  Như</v>
          </cell>
        </row>
        <row r="169">
          <cell r="G169" t="str">
            <v>19T4-KTD2</v>
          </cell>
          <cell r="H169" t="str">
            <v>Lê Thị Thu  Thảo</v>
          </cell>
        </row>
        <row r="170">
          <cell r="G170" t="str">
            <v>19T4-QTD1</v>
          </cell>
          <cell r="H170" t="str">
            <v>Võ Thị Kim  Thư</v>
          </cell>
        </row>
        <row r="171">
          <cell r="G171" t="str">
            <v>19T4-LGT1</v>
          </cell>
          <cell r="H171" t="str">
            <v>Lê Xuân  Thủy</v>
          </cell>
        </row>
        <row r="172">
          <cell r="G172" t="str">
            <v>19T4-CNM1</v>
          </cell>
          <cell r="H172" t="str">
            <v>Trần Hồng  Thảo</v>
          </cell>
        </row>
        <row r="173">
          <cell r="G173" t="str">
            <v>19T4-LĐL1</v>
          </cell>
          <cell r="H173" t="str">
            <v>Đặng Thị Kiến  Trúc</v>
          </cell>
        </row>
        <row r="174">
          <cell r="G174" t="str">
            <v>19T4-KML1</v>
          </cell>
          <cell r="H174" t="str">
            <v>Nguyễn Thị  Huyền Nga</v>
          </cell>
        </row>
        <row r="175">
          <cell r="G175" t="str">
            <v>19T4-VSL1</v>
          </cell>
          <cell r="H175" t="str">
            <v>Trần Thị Hồng  Thu</v>
          </cell>
        </row>
        <row r="176">
          <cell r="G176" t="str">
            <v>19T4-KXD1</v>
          </cell>
          <cell r="H176" t="str">
            <v>Nguyễn Trọng  Thạch</v>
          </cell>
        </row>
        <row r="177">
          <cell r="G177" t="str">
            <v>19T4-ANM2</v>
          </cell>
          <cell r="H177" t="str">
            <v>Nguyễn Thị Thanh  Hòa</v>
          </cell>
        </row>
        <row r="178">
          <cell r="G178" t="str">
            <v>19T4-ĐĐT2</v>
          </cell>
          <cell r="H178" t="str">
            <v>Trần Hiếu  Trinh</v>
          </cell>
        </row>
        <row r="179">
          <cell r="G179" t="str">
            <v>19T4-VSL1</v>
          </cell>
          <cell r="H179" t="str">
            <v>Cao Thị Hồng  Thắm</v>
          </cell>
        </row>
        <row r="180">
          <cell r="G180" t="str">
            <v>18T4-NNA1</v>
          </cell>
          <cell r="H180" t="str">
            <v>Nguyễn Thị Thu  Hà</v>
          </cell>
        </row>
        <row r="181">
          <cell r="G181" t="str">
            <v>18T4-NNA2</v>
          </cell>
          <cell r="H181" t="str">
            <v>Nguyễn Thị Thanh  Tú</v>
          </cell>
        </row>
        <row r="182">
          <cell r="G182" t="str">
            <v>18T4-NNA3</v>
          </cell>
          <cell r="H182" t="str">
            <v xml:space="preserve">Nguyễn Thị  Nhuận </v>
          </cell>
        </row>
        <row r="183">
          <cell r="G183" t="str">
            <v>18T4-CCK1</v>
          </cell>
          <cell r="H183" t="str">
            <v>Vũ Quang Khải</v>
          </cell>
        </row>
        <row r="184">
          <cell r="G184" t="str">
            <v>18T4-CKC1</v>
          </cell>
          <cell r="H184" t="str">
            <v>Nguyễn Phương  Hà</v>
          </cell>
        </row>
        <row r="185">
          <cell r="G185" t="str">
            <v>18T4-CNÔ1</v>
          </cell>
          <cell r="H185" t="str">
            <v>Đặng Thái Sơn</v>
          </cell>
        </row>
        <row r="186">
          <cell r="G186" t="str">
            <v>18T4-CNÔ2</v>
          </cell>
          <cell r="H186" t="str">
            <v>Nguyễn Thành Đức</v>
          </cell>
        </row>
        <row r="187">
          <cell r="G187" t="str">
            <v>18T4-CNÔ3</v>
          </cell>
          <cell r="H187" t="str">
            <v>Nguyễn Văn  Hậu</v>
          </cell>
        </row>
        <row r="188">
          <cell r="G188" t="str">
            <v>18T4-CNÔ4</v>
          </cell>
          <cell r="H188" t="str">
            <v>Nguyễn Thanh  Hùng</v>
          </cell>
        </row>
        <row r="189">
          <cell r="G189" t="str">
            <v>18T4-CNÔ5</v>
          </cell>
          <cell r="H189" t="str">
            <v>Trần Quốc Duy</v>
          </cell>
        </row>
        <row r="190">
          <cell r="G190" t="str">
            <v>18T4-ĐĐT1</v>
          </cell>
          <cell r="H190" t="str">
            <v>Nguyễn Văn  Yên</v>
          </cell>
        </row>
        <row r="191">
          <cell r="G191" t="str">
            <v>18T4-CĐT1</v>
          </cell>
          <cell r="H191" t="str">
            <v>Lưu Hoàng Hải Yến</v>
          </cell>
        </row>
        <row r="192">
          <cell r="G192" t="str">
            <v>18T4-ĐCN1</v>
          </cell>
          <cell r="H192" t="str">
            <v>Vũ Hạnh  Chiêu</v>
          </cell>
        </row>
        <row r="193">
          <cell r="G193" t="str">
            <v>18T4-CMT1</v>
          </cell>
          <cell r="H193" t="str">
            <v>Nguyễn Thị Tuyết</v>
          </cell>
        </row>
        <row r="194">
          <cell r="G194" t="str">
            <v>18T4-LTM1</v>
          </cell>
          <cell r="H194" t="str">
            <v>Đỗ Thị Thơm</v>
          </cell>
        </row>
        <row r="195">
          <cell r="G195" t="str">
            <v>18T4-LTM2</v>
          </cell>
          <cell r="H195" t="str">
            <v>Trần Thị Ngọc  Dung</v>
          </cell>
        </row>
        <row r="196">
          <cell r="G196" t="str">
            <v>18T4-THU1</v>
          </cell>
          <cell r="H196" t="str">
            <v>Cao Xuân  Giang</v>
          </cell>
        </row>
        <row r="197">
          <cell r="G197" t="str">
            <v>18T4-QTM1</v>
          </cell>
          <cell r="H197" t="str">
            <v>Lê Phi Trường</v>
          </cell>
        </row>
        <row r="198">
          <cell r="G198" t="str">
            <v>18T4-TKW1</v>
          </cell>
          <cell r="H198" t="str">
            <v>Nguyễn Thị Thu  Hồng</v>
          </cell>
        </row>
        <row r="199">
          <cell r="G199" t="str">
            <v>18T4-ANM1</v>
          </cell>
          <cell r="H199" t="str">
            <v>Đinh Hồng  Minh</v>
          </cell>
        </row>
        <row r="200">
          <cell r="G200" t="str">
            <v>18T4-TKĐ1</v>
          </cell>
          <cell r="H200" t="str">
            <v>Cao Thị Hồng Thắm</v>
          </cell>
        </row>
        <row r="201">
          <cell r="G201" t="str">
            <v>18T4-TKĐ2</v>
          </cell>
          <cell r="H201" t="str">
            <v>Lưu Thị Thúy</v>
          </cell>
        </row>
        <row r="202">
          <cell r="G202" t="str">
            <v>18T4-CNM1</v>
          </cell>
          <cell r="H202" t="str">
            <v>Lê Thị Phương  Thảo</v>
          </cell>
        </row>
        <row r="203">
          <cell r="G203" t="str">
            <v>18T4-TCD1</v>
          </cell>
          <cell r="H203" t="str">
            <v>Lữ Xuân  Trang</v>
          </cell>
        </row>
        <row r="204">
          <cell r="G204" t="str">
            <v>18T4-KTD1</v>
          </cell>
          <cell r="H204" t="str">
            <v>Trần Thị Ngọc  Dung</v>
          </cell>
        </row>
        <row r="205">
          <cell r="G205" t="str">
            <v>18T4-QTD1</v>
          </cell>
          <cell r="H205" t="str">
            <v>Nguyễn Mỹ  Tiên</v>
          </cell>
        </row>
        <row r="206">
          <cell r="G206" t="str">
            <v>18T4-QTD2</v>
          </cell>
          <cell r="H206" t="str">
            <v>Trịnh Hoàng Hiệp</v>
          </cell>
        </row>
        <row r="207">
          <cell r="G207" t="str">
            <v>18T4-KXD1</v>
          </cell>
          <cell r="H207" t="str">
            <v>Phạm  Quang Vũ</v>
          </cell>
        </row>
        <row r="208">
          <cell r="G208" t="str">
            <v>18T4-KML1</v>
          </cell>
          <cell r="H208" t="str">
            <v>Nguyễn Vũ Xuân  Thì</v>
          </cell>
        </row>
        <row r="209">
          <cell r="G209" t="str">
            <v>18T4-VSL1</v>
          </cell>
          <cell r="H209" t="str">
            <v>Lê Thị Mai  Hường</v>
          </cell>
        </row>
        <row r="210">
          <cell r="G210" t="str">
            <v>18T4-VSL2</v>
          </cell>
          <cell r="H210" t="str">
            <v>Phan Văn Hòa</v>
          </cell>
        </row>
        <row r="211">
          <cell r="G211" t="str">
            <v>18T2-CNÔ1</v>
          </cell>
          <cell r="H211" t="str">
            <v>Hồ Văn  Hóa</v>
          </cell>
        </row>
        <row r="212">
          <cell r="G212" t="str">
            <v>17C1-BCN1</v>
          </cell>
          <cell r="H212" t="str">
            <v>Lê Xuân  Thiện</v>
          </cell>
        </row>
        <row r="213">
          <cell r="G213" t="str">
            <v>17C1-CCK1</v>
          </cell>
          <cell r="H213" t="str">
            <v>Trần Đình  Khải</v>
          </cell>
        </row>
        <row r="214">
          <cell r="G214" t="str">
            <v>17C1-CCK2</v>
          </cell>
          <cell r="H214" t="str">
            <v>Trần Thị  Hương</v>
          </cell>
        </row>
        <row r="215">
          <cell r="G215" t="str">
            <v>17C1-CCK3</v>
          </cell>
          <cell r="H215" t="str">
            <v>Lương Xuân  Thịnh</v>
          </cell>
        </row>
        <row r="216">
          <cell r="G216" t="str">
            <v>17C1-CCK4</v>
          </cell>
          <cell r="H216" t="str">
            <v>Lâm Viết  Dũng</v>
          </cell>
        </row>
        <row r="217">
          <cell r="G217" t="str">
            <v>17C1-CCK5</v>
          </cell>
          <cell r="H217" t="str">
            <v>Nguyễn Tiến  Dũng</v>
          </cell>
        </row>
        <row r="218">
          <cell r="G218" t="str">
            <v>17C1-CCK6</v>
          </cell>
          <cell r="H218" t="str">
            <v>Hà Nhật  Thanh</v>
          </cell>
        </row>
        <row r="219">
          <cell r="G219" t="str">
            <v>17C1-CCK7</v>
          </cell>
          <cell r="H219" t="str">
            <v>Chung Trần Thế Vinh</v>
          </cell>
        </row>
        <row r="220">
          <cell r="G220" t="str">
            <v>17C1-CCK8</v>
          </cell>
          <cell r="H220" t="str">
            <v>Nguyễn Thanh  Vũ</v>
          </cell>
        </row>
        <row r="221">
          <cell r="G221" t="str">
            <v>17C1-CKL1</v>
          </cell>
          <cell r="H221" t="str">
            <v>Đặng Thu Hà</v>
          </cell>
        </row>
        <row r="222">
          <cell r="G222" t="str">
            <v>17C1-CTM1</v>
          </cell>
          <cell r="H222" t="str">
            <v>Võ Thị Xuân  Thơ</v>
          </cell>
        </row>
        <row r="223">
          <cell r="G223" t="str">
            <v>17C1-CTM2</v>
          </cell>
          <cell r="H223" t="str">
            <v>Trần Đình  Khải</v>
          </cell>
        </row>
        <row r="224">
          <cell r="G224" t="str">
            <v>17C1-CĐT1</v>
          </cell>
          <cell r="H224" t="str">
            <v>Ngô Phong  Cường</v>
          </cell>
        </row>
        <row r="225">
          <cell r="G225" t="str">
            <v>17C1-ĐCN1</v>
          </cell>
          <cell r="H225" t="str">
            <v>Quách Minh  Thử</v>
          </cell>
        </row>
        <row r="226">
          <cell r="G226" t="str">
            <v>17C1-ĐCN2</v>
          </cell>
          <cell r="H226" t="str">
            <v>Đỗ Huỳnh Thanh   Phong</v>
          </cell>
        </row>
        <row r="227">
          <cell r="G227" t="str">
            <v>17C1-ĐCN3</v>
          </cell>
          <cell r="H227" t="str">
            <v>Nguyễn Thị Thanh  Thảo</v>
          </cell>
        </row>
        <row r="228">
          <cell r="G228" t="str">
            <v>17C1-ĐCN4</v>
          </cell>
          <cell r="H228" t="str">
            <v>Nguyễn Anh  Tăng</v>
          </cell>
        </row>
        <row r="229">
          <cell r="G229" t="str">
            <v>17C1-ĐĐT1</v>
          </cell>
          <cell r="H229" t="str">
            <v>Trần Công  Tiến</v>
          </cell>
        </row>
        <row r="230">
          <cell r="G230" t="str">
            <v>17C1-ĐĐT2</v>
          </cell>
          <cell r="H230" t="str">
            <v>Võ  Cường</v>
          </cell>
        </row>
        <row r="231">
          <cell r="G231" t="str">
            <v>17C1-ĐĐT3</v>
          </cell>
          <cell r="H231" t="str">
            <v>Nguyễn Hồng  Đức</v>
          </cell>
        </row>
        <row r="232">
          <cell r="G232" t="str">
            <v>17C1-ĐĐT4</v>
          </cell>
          <cell r="H232" t="str">
            <v>Phạm Minh  Nghĩa</v>
          </cell>
        </row>
        <row r="233">
          <cell r="G233" t="str">
            <v>17C1-ĐTC1</v>
          </cell>
          <cell r="H233" t="str">
            <v>Trần Hiếu  Trinh</v>
          </cell>
        </row>
        <row r="234">
          <cell r="G234" t="str">
            <v>17C1-TĐH1</v>
          </cell>
          <cell r="H234" t="str">
            <v>Lê Tiến  Đạt</v>
          </cell>
        </row>
        <row r="235">
          <cell r="G235" t="str">
            <v>17C1-CNÔ1</v>
          </cell>
          <cell r="H235" t="str">
            <v>Nguyễn Thái  Bình</v>
          </cell>
        </row>
        <row r="236">
          <cell r="G236" t="str">
            <v>17C1-CNÔ2</v>
          </cell>
          <cell r="H236" t="str">
            <v>Trần  Minh  Tuấn</v>
          </cell>
        </row>
        <row r="237">
          <cell r="G237" t="str">
            <v>17C1-CNÔ3</v>
          </cell>
          <cell r="H237" t="str">
            <v>Võ Đắc  Thịnh</v>
          </cell>
        </row>
        <row r="238">
          <cell r="G238" t="str">
            <v>17C1-CNÔ4</v>
          </cell>
          <cell r="H238" t="str">
            <v>Phan Anh Tuấn  Kiệt</v>
          </cell>
        </row>
        <row r="239">
          <cell r="G239" t="str">
            <v>17C1-CNÔ5</v>
          </cell>
          <cell r="H239" t="str">
            <v>Trần Thế  Sơn</v>
          </cell>
        </row>
        <row r="240">
          <cell r="G240" t="str">
            <v>17C1-CNÔ6</v>
          </cell>
          <cell r="H240" t="str">
            <v>Nguyễn Lương  Tâm</v>
          </cell>
        </row>
        <row r="241">
          <cell r="G241" t="str">
            <v>17C1-CNÔ7</v>
          </cell>
          <cell r="H241" t="str">
            <v>Trần Văn Đông</v>
          </cell>
        </row>
        <row r="242">
          <cell r="G242" t="str">
            <v>17C1-CNÔ8</v>
          </cell>
          <cell r="H242" t="str">
            <v>Đặng Thái  Sơn</v>
          </cell>
        </row>
        <row r="243">
          <cell r="G243" t="str">
            <v>17C1-CNÔ9</v>
          </cell>
          <cell r="H243" t="str">
            <v>Kiều Trung  Tín</v>
          </cell>
        </row>
        <row r="244">
          <cell r="G244" t="str">
            <v>17C1-CNÔ10</v>
          </cell>
          <cell r="H244" t="str">
            <v>Hồ Văn  Hóa</v>
          </cell>
        </row>
        <row r="245">
          <cell r="G245" t="str">
            <v>17C1-CNÔ11</v>
          </cell>
          <cell r="H245" t="str">
            <v>Nguyễn Minh  Thái</v>
          </cell>
        </row>
        <row r="246">
          <cell r="G246" t="str">
            <v>17C1-CNÔ12</v>
          </cell>
          <cell r="H246" t="str">
            <v>Nguyễn Thành  Đức</v>
          </cell>
        </row>
        <row r="247">
          <cell r="G247" t="str">
            <v>17C1-CNÔ13</v>
          </cell>
          <cell r="H247" t="str">
            <v>Trần Quốc  Duy</v>
          </cell>
        </row>
        <row r="248">
          <cell r="G248" t="str">
            <v>17C1-CNÔ14</v>
          </cell>
          <cell r="H248" t="str">
            <v>Hoàng Phúc  Bảo</v>
          </cell>
        </row>
        <row r="249">
          <cell r="G249" t="str">
            <v>17C1-CNM1</v>
          </cell>
          <cell r="H249" t="str">
            <v>Nguyễn Ngọc  Thọ</v>
          </cell>
        </row>
        <row r="250">
          <cell r="G250" t="str">
            <v>17C1-CNM2</v>
          </cell>
          <cell r="H250" t="str">
            <v>Chế Vân Cầm</v>
          </cell>
        </row>
        <row r="251">
          <cell r="G251" t="str">
            <v>17C1-CNL1</v>
          </cell>
          <cell r="H251" t="str">
            <v>Hoàng Văn  Viết</v>
          </cell>
        </row>
        <row r="252">
          <cell r="G252" t="str">
            <v>17C1-KML1</v>
          </cell>
          <cell r="H252" t="str">
            <v>Đặng Thế  Huân</v>
          </cell>
        </row>
        <row r="253">
          <cell r="G253" t="str">
            <v>17C1-KML2</v>
          </cell>
          <cell r="H253" t="str">
            <v>Võ Anh  Hào</v>
          </cell>
        </row>
        <row r="254">
          <cell r="G254" t="str">
            <v>17C1-VSL1</v>
          </cell>
          <cell r="H254" t="str">
            <v>Đinh Đồng  Hiệp</v>
          </cell>
        </row>
        <row r="255">
          <cell r="G255" t="str">
            <v>17C1-VSL2</v>
          </cell>
          <cell r="H255" t="str">
            <v>Đỗ Trọng  Quý</v>
          </cell>
        </row>
        <row r="256">
          <cell r="G256" t="str">
            <v>17C1-ANM1</v>
          </cell>
          <cell r="H256" t="str">
            <v>Nguyễn Văn  Đôn</v>
          </cell>
        </row>
        <row r="257">
          <cell r="G257" t="str">
            <v>17C1-CMT1</v>
          </cell>
          <cell r="H257" t="str">
            <v>Nguyễn Ngọc  Tuyên</v>
          </cell>
        </row>
        <row r="258">
          <cell r="G258" t="str">
            <v>17C1-LTM1</v>
          </cell>
          <cell r="H258" t="str">
            <v>Đỗ Tuấn  Việt</v>
          </cell>
        </row>
        <row r="259">
          <cell r="G259" t="str">
            <v>17C1-LTM2</v>
          </cell>
          <cell r="H259" t="str">
            <v>Mai Chiếm  Tuấn</v>
          </cell>
        </row>
        <row r="260">
          <cell r="G260" t="str">
            <v>17C1-QTM1</v>
          </cell>
          <cell r="H260" t="str">
            <v>Dương Ngọc Vọng</v>
          </cell>
        </row>
        <row r="261">
          <cell r="G261" t="str">
            <v>17C1-THU1</v>
          </cell>
          <cell r="H261" t="str">
            <v>Nguyễn Tất  Thắng</v>
          </cell>
        </row>
        <row r="262">
          <cell r="G262" t="str">
            <v>17C1-TKW1</v>
          </cell>
          <cell r="H262" t="str">
            <v>Đặng Ngọc  Đoàn</v>
          </cell>
        </row>
        <row r="263">
          <cell r="G263" t="str">
            <v>17C1-NNA1</v>
          </cell>
          <cell r="H263" t="str">
            <v>Phạm Thị Thu  Hiền</v>
          </cell>
        </row>
        <row r="264">
          <cell r="G264" t="str">
            <v>17C1-KTD1</v>
          </cell>
          <cell r="H264" t="str">
            <v>Phạm Quỳnh  Như</v>
          </cell>
        </row>
        <row r="265">
          <cell r="G265" t="str">
            <v>17C1-QTD1</v>
          </cell>
          <cell r="H265" t="str">
            <v>Võ Thị Kim  Thư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zoomScale="120" zoomScaleNormal="120" workbookViewId="0"/>
  </sheetViews>
  <sheetFormatPr defaultRowHeight="14.25"/>
  <cols>
    <col min="1" max="1" width="6.140625" style="46" customWidth="1"/>
    <col min="2" max="2" width="7.5703125" style="46" customWidth="1"/>
    <col min="3" max="3" width="12" style="46" customWidth="1"/>
    <col min="4" max="4" width="13.85546875" style="46" customWidth="1"/>
    <col min="5" max="5" width="13.42578125" style="46" customWidth="1"/>
    <col min="6" max="6" width="19" style="46" customWidth="1"/>
    <col min="7" max="7" width="11.140625" style="46" customWidth="1"/>
    <col min="8" max="8" width="7.42578125" style="46" customWidth="1"/>
    <col min="9" max="9" width="13.5703125" style="46" customWidth="1"/>
    <col min="10" max="10" width="15.7109375" style="46" customWidth="1"/>
    <col min="11" max="15" width="9.140625" style="46"/>
    <col min="16" max="16" width="13.42578125" style="46" customWidth="1"/>
    <col min="17" max="17" width="14.7109375" style="46" customWidth="1"/>
    <col min="18" max="18" width="9.140625" style="46"/>
    <col min="19" max="19" width="11.28515625" style="46" customWidth="1"/>
    <col min="20" max="20" width="13.85546875" style="46" customWidth="1"/>
    <col min="21" max="23" width="9.140625" style="46"/>
    <col min="24" max="24" width="14" style="46" customWidth="1"/>
    <col min="25" max="25" width="12" style="46" customWidth="1"/>
    <col min="26" max="26" width="12.85546875" style="46" customWidth="1"/>
    <col min="27" max="27" width="13.140625" style="46" customWidth="1"/>
    <col min="28" max="28" width="11.85546875" style="46" customWidth="1"/>
    <col min="29" max="29" width="9.140625" style="54"/>
    <col min="30" max="30" width="9.140625" style="46"/>
    <col min="31" max="31" width="28.140625" style="46" customWidth="1"/>
    <col min="32" max="16384" width="9.140625" style="46"/>
  </cols>
  <sheetData>
    <row r="1" spans="1:31" ht="42.75">
      <c r="A1" s="45" t="s">
        <v>6</v>
      </c>
      <c r="B1" s="45" t="s">
        <v>526</v>
      </c>
      <c r="C1" s="45" t="s">
        <v>723</v>
      </c>
      <c r="D1" s="45" t="s">
        <v>724</v>
      </c>
      <c r="E1" s="45" t="s">
        <v>725</v>
      </c>
      <c r="F1" s="45" t="s">
        <v>726</v>
      </c>
      <c r="G1" s="45" t="s">
        <v>529</v>
      </c>
      <c r="H1" s="45" t="s">
        <v>531</v>
      </c>
      <c r="I1" s="45" t="s">
        <v>530</v>
      </c>
      <c r="J1" s="45" t="s">
        <v>727</v>
      </c>
      <c r="K1" s="43" t="s">
        <v>532</v>
      </c>
      <c r="L1" s="43" t="s">
        <v>533</v>
      </c>
      <c r="M1" s="43" t="s">
        <v>534</v>
      </c>
      <c r="N1" s="43" t="s">
        <v>535</v>
      </c>
      <c r="O1" s="44" t="s">
        <v>536</v>
      </c>
      <c r="P1" s="44" t="s">
        <v>537</v>
      </c>
      <c r="Q1" s="44" t="s">
        <v>538</v>
      </c>
      <c r="R1" s="44" t="s">
        <v>539</v>
      </c>
      <c r="S1" s="44" t="s">
        <v>540</v>
      </c>
      <c r="T1" s="44" t="s">
        <v>541</v>
      </c>
      <c r="U1" s="44" t="s">
        <v>542</v>
      </c>
      <c r="V1" s="44" t="s">
        <v>543</v>
      </c>
      <c r="W1" s="44" t="s">
        <v>544</v>
      </c>
      <c r="X1" s="44" t="s">
        <v>545</v>
      </c>
      <c r="Y1" s="44" t="s">
        <v>546</v>
      </c>
      <c r="Z1" s="44" t="s">
        <v>547</v>
      </c>
      <c r="AA1" s="44" t="s">
        <v>548</v>
      </c>
      <c r="AB1" s="44" t="s">
        <v>549</v>
      </c>
      <c r="AC1" s="44" t="s">
        <v>550</v>
      </c>
      <c r="AD1" s="44" t="s">
        <v>551</v>
      </c>
      <c r="AE1" s="44" t="s">
        <v>552</v>
      </c>
    </row>
    <row r="2" spans="1:31" ht="28.5">
      <c r="A2" s="47">
        <v>1</v>
      </c>
      <c r="B2" s="47"/>
      <c r="C2" s="48"/>
      <c r="D2" s="49" t="s">
        <v>728</v>
      </c>
      <c r="E2" s="49">
        <v>19005099</v>
      </c>
      <c r="F2" s="47" t="s">
        <v>625</v>
      </c>
      <c r="G2" s="47" t="s">
        <v>598</v>
      </c>
      <c r="H2" s="47" t="s">
        <v>12</v>
      </c>
      <c r="I2" s="50">
        <v>36910</v>
      </c>
      <c r="J2" s="47" t="s">
        <v>729</v>
      </c>
      <c r="K2" s="51">
        <v>168</v>
      </c>
      <c r="L2" s="51">
        <v>60</v>
      </c>
      <c r="M2" s="52">
        <v>21.2</v>
      </c>
      <c r="N2" s="52"/>
      <c r="O2" s="51">
        <v>70</v>
      </c>
      <c r="P2" s="51" t="s">
        <v>557</v>
      </c>
      <c r="Q2" s="51" t="s">
        <v>554</v>
      </c>
      <c r="R2" s="51" t="s">
        <v>554</v>
      </c>
      <c r="S2" s="51" t="s">
        <v>554</v>
      </c>
      <c r="T2" s="51" t="s">
        <v>554</v>
      </c>
      <c r="U2" s="51" t="s">
        <v>554</v>
      </c>
      <c r="V2" s="51" t="s">
        <v>554</v>
      </c>
      <c r="W2" s="51" t="s">
        <v>554</v>
      </c>
      <c r="X2" s="51" t="s">
        <v>554</v>
      </c>
      <c r="Y2" s="51" t="s">
        <v>554</v>
      </c>
      <c r="Z2" s="51" t="s">
        <v>554</v>
      </c>
      <c r="AA2" s="51" t="s">
        <v>554</v>
      </c>
      <c r="AB2" s="51" t="s">
        <v>558</v>
      </c>
      <c r="AC2" s="53" t="s">
        <v>564</v>
      </c>
      <c r="AD2" s="51"/>
      <c r="AE2" s="51"/>
    </row>
    <row r="3" spans="1:31" ht="28.5">
      <c r="A3" s="47">
        <v>2</v>
      </c>
      <c r="B3" s="47"/>
      <c r="C3" s="48"/>
      <c r="D3" s="49" t="s">
        <v>730</v>
      </c>
      <c r="E3" s="49">
        <v>19005017</v>
      </c>
      <c r="F3" s="47" t="s">
        <v>583</v>
      </c>
      <c r="G3" s="47" t="s">
        <v>563</v>
      </c>
      <c r="H3" s="47" t="s">
        <v>12</v>
      </c>
      <c r="I3" s="50">
        <v>36965</v>
      </c>
      <c r="J3" s="47" t="s">
        <v>731</v>
      </c>
      <c r="K3" s="51">
        <v>170</v>
      </c>
      <c r="L3" s="51">
        <v>52</v>
      </c>
      <c r="M3" s="52">
        <v>18</v>
      </c>
      <c r="N3" s="52"/>
      <c r="O3" s="51">
        <v>72</v>
      </c>
      <c r="P3" s="51" t="s">
        <v>557</v>
      </c>
      <c r="Q3" s="51" t="s">
        <v>554</v>
      </c>
      <c r="R3" s="51" t="s">
        <v>554</v>
      </c>
      <c r="S3" s="51" t="s">
        <v>554</v>
      </c>
      <c r="T3" s="51" t="s">
        <v>554</v>
      </c>
      <c r="U3" s="51" t="s">
        <v>554</v>
      </c>
      <c r="V3" s="51" t="s">
        <v>554</v>
      </c>
      <c r="W3" s="51" t="s">
        <v>554</v>
      </c>
      <c r="X3" s="51" t="s">
        <v>554</v>
      </c>
      <c r="Y3" s="51" t="s">
        <v>554</v>
      </c>
      <c r="Z3" s="51" t="s">
        <v>554</v>
      </c>
      <c r="AA3" s="51" t="s">
        <v>554</v>
      </c>
      <c r="AB3" s="51" t="s">
        <v>558</v>
      </c>
      <c r="AC3" s="53" t="s">
        <v>564</v>
      </c>
      <c r="AD3" s="51"/>
      <c r="AE3" s="51"/>
    </row>
    <row r="4" spans="1:31" ht="28.5">
      <c r="A4" s="47">
        <v>3</v>
      </c>
      <c r="B4" s="47"/>
      <c r="C4" s="48"/>
      <c r="D4" s="47" t="s">
        <v>267</v>
      </c>
      <c r="E4" s="49">
        <v>19004521</v>
      </c>
      <c r="F4" s="47" t="s">
        <v>663</v>
      </c>
      <c r="G4" s="47" t="s">
        <v>732</v>
      </c>
      <c r="H4" s="47" t="s">
        <v>12</v>
      </c>
      <c r="I4" s="50">
        <v>36015</v>
      </c>
      <c r="J4" s="47" t="s">
        <v>733</v>
      </c>
      <c r="K4" s="51">
        <v>173</v>
      </c>
      <c r="L4" s="51">
        <v>64</v>
      </c>
      <c r="M4" s="52">
        <v>21.4</v>
      </c>
      <c r="N4" s="52"/>
      <c r="O4" s="51">
        <v>68</v>
      </c>
      <c r="P4" s="51" t="s">
        <v>642</v>
      </c>
      <c r="Q4" s="51" t="s">
        <v>554</v>
      </c>
      <c r="R4" s="51" t="s">
        <v>554</v>
      </c>
      <c r="S4" s="51" t="s">
        <v>554</v>
      </c>
      <c r="T4" s="51" t="s">
        <v>554</v>
      </c>
      <c r="U4" s="51" t="s">
        <v>554</v>
      </c>
      <c r="V4" s="51" t="s">
        <v>554</v>
      </c>
      <c r="W4" s="51" t="s">
        <v>554</v>
      </c>
      <c r="X4" s="51" t="s">
        <v>554</v>
      </c>
      <c r="Y4" s="51" t="s">
        <v>554</v>
      </c>
      <c r="Z4" s="51" t="s">
        <v>734</v>
      </c>
      <c r="AA4" s="51" t="s">
        <v>554</v>
      </c>
      <c r="AB4" s="51" t="s">
        <v>647</v>
      </c>
      <c r="AC4" s="53" t="s">
        <v>559</v>
      </c>
      <c r="AD4" s="51"/>
      <c r="AE4" s="51"/>
    </row>
    <row r="5" spans="1:31" ht="28.5">
      <c r="A5" s="47">
        <v>4</v>
      </c>
      <c r="B5" s="47"/>
      <c r="C5" s="48"/>
      <c r="D5" s="47" t="s">
        <v>249</v>
      </c>
      <c r="E5" s="49">
        <v>19002948</v>
      </c>
      <c r="F5" s="47" t="s">
        <v>735</v>
      </c>
      <c r="G5" s="47" t="s">
        <v>626</v>
      </c>
      <c r="H5" s="47" t="s">
        <v>12</v>
      </c>
      <c r="I5" s="50">
        <v>37186</v>
      </c>
      <c r="J5" s="47" t="s">
        <v>729</v>
      </c>
      <c r="K5" s="51">
        <v>173</v>
      </c>
      <c r="L5" s="51">
        <v>65</v>
      </c>
      <c r="M5" s="52">
        <v>21.7</v>
      </c>
      <c r="N5" s="52"/>
      <c r="O5" s="51">
        <v>78</v>
      </c>
      <c r="P5" s="51" t="s">
        <v>603</v>
      </c>
      <c r="Q5" s="51" t="s">
        <v>554</v>
      </c>
      <c r="R5" s="51" t="s">
        <v>554</v>
      </c>
      <c r="S5" s="51" t="s">
        <v>554</v>
      </c>
      <c r="T5" s="51" t="s">
        <v>554</v>
      </c>
      <c r="U5" s="51" t="s">
        <v>554</v>
      </c>
      <c r="V5" s="51" t="s">
        <v>554</v>
      </c>
      <c r="W5" s="51" t="s">
        <v>554</v>
      </c>
      <c r="X5" s="51" t="s">
        <v>554</v>
      </c>
      <c r="Y5" s="51" t="s">
        <v>554</v>
      </c>
      <c r="Z5" s="51" t="s">
        <v>554</v>
      </c>
      <c r="AA5" s="51" t="s">
        <v>554</v>
      </c>
      <c r="AB5" s="51" t="s">
        <v>562</v>
      </c>
      <c r="AC5" s="53" t="s">
        <v>555</v>
      </c>
      <c r="AD5" s="51"/>
      <c r="AE5" s="51" t="s">
        <v>736</v>
      </c>
    </row>
    <row r="6" spans="1:31" ht="28.5">
      <c r="A6" s="47">
        <v>5</v>
      </c>
      <c r="B6" s="47"/>
      <c r="C6" s="48"/>
      <c r="D6" s="47" t="s">
        <v>264</v>
      </c>
      <c r="E6" s="49">
        <v>19003593</v>
      </c>
      <c r="F6" s="47" t="s">
        <v>597</v>
      </c>
      <c r="G6" s="47" t="s">
        <v>560</v>
      </c>
      <c r="H6" s="47" t="s">
        <v>12</v>
      </c>
      <c r="I6" s="50">
        <v>37215</v>
      </c>
      <c r="J6" s="47" t="s">
        <v>737</v>
      </c>
      <c r="K6" s="51">
        <v>174</v>
      </c>
      <c r="L6" s="51">
        <v>64</v>
      </c>
      <c r="M6" s="52">
        <v>21.1</v>
      </c>
      <c r="N6" s="52"/>
      <c r="O6" s="51">
        <v>74</v>
      </c>
      <c r="P6" s="51" t="s">
        <v>557</v>
      </c>
      <c r="Q6" s="51" t="s">
        <v>554</v>
      </c>
      <c r="R6" s="51" t="s">
        <v>554</v>
      </c>
      <c r="S6" s="51" t="s">
        <v>554</v>
      </c>
      <c r="T6" s="51" t="s">
        <v>554</v>
      </c>
      <c r="U6" s="51" t="s">
        <v>554</v>
      </c>
      <c r="V6" s="51" t="s">
        <v>554</v>
      </c>
      <c r="W6" s="51" t="s">
        <v>554</v>
      </c>
      <c r="X6" s="51" t="s">
        <v>554</v>
      </c>
      <c r="Y6" s="51" t="s">
        <v>554</v>
      </c>
      <c r="Z6" s="51" t="s">
        <v>554</v>
      </c>
      <c r="AA6" s="51" t="s">
        <v>554</v>
      </c>
      <c r="AB6" s="51" t="s">
        <v>558</v>
      </c>
      <c r="AC6" s="53" t="s">
        <v>564</v>
      </c>
      <c r="AD6" s="51"/>
      <c r="AE6" s="51"/>
    </row>
    <row r="7" spans="1:31" ht="30" customHeight="1">
      <c r="A7" s="47">
        <v>6</v>
      </c>
      <c r="B7" s="47"/>
      <c r="C7" s="48"/>
      <c r="D7" s="47" t="s">
        <v>45</v>
      </c>
      <c r="E7" s="49">
        <v>17003304</v>
      </c>
      <c r="F7" s="47" t="s">
        <v>738</v>
      </c>
      <c r="G7" s="47" t="s">
        <v>585</v>
      </c>
      <c r="H7" s="47" t="s">
        <v>12</v>
      </c>
      <c r="I7" s="50">
        <v>36318</v>
      </c>
      <c r="J7" s="47" t="s">
        <v>731</v>
      </c>
      <c r="K7" s="51">
        <v>165</v>
      </c>
      <c r="L7" s="51">
        <v>49</v>
      </c>
      <c r="M7" s="52">
        <v>18</v>
      </c>
      <c r="N7" s="52"/>
      <c r="O7" s="51">
        <v>74</v>
      </c>
      <c r="P7" s="51" t="s">
        <v>739</v>
      </c>
      <c r="Q7" s="51" t="s">
        <v>554</v>
      </c>
      <c r="R7" s="51" t="s">
        <v>554</v>
      </c>
      <c r="S7" s="51" t="s">
        <v>554</v>
      </c>
      <c r="T7" s="51" t="s">
        <v>554</v>
      </c>
      <c r="U7" s="51" t="s">
        <v>554</v>
      </c>
      <c r="V7" s="51" t="s">
        <v>554</v>
      </c>
      <c r="W7" s="51" t="s">
        <v>554</v>
      </c>
      <c r="X7" s="51" t="s">
        <v>554</v>
      </c>
      <c r="Y7" s="51" t="s">
        <v>554</v>
      </c>
      <c r="Z7" s="51" t="s">
        <v>611</v>
      </c>
      <c r="AA7" s="51" t="s">
        <v>554</v>
      </c>
      <c r="AB7" s="51" t="s">
        <v>565</v>
      </c>
      <c r="AC7" s="53" t="s">
        <v>559</v>
      </c>
      <c r="AD7" s="51"/>
      <c r="AE7" s="51"/>
    </row>
    <row r="8" spans="1:31" ht="42.75">
      <c r="A8" s="47">
        <v>7</v>
      </c>
      <c r="B8" s="47"/>
      <c r="C8" s="48"/>
      <c r="D8" s="47" t="s">
        <v>298</v>
      </c>
      <c r="E8" s="49">
        <v>19005199</v>
      </c>
      <c r="F8" s="47" t="s">
        <v>627</v>
      </c>
      <c r="G8" s="47" t="s">
        <v>605</v>
      </c>
      <c r="H8" s="47" t="s">
        <v>12</v>
      </c>
      <c r="I8" s="50">
        <v>35804</v>
      </c>
      <c r="J8" s="47" t="s">
        <v>740</v>
      </c>
      <c r="K8" s="51">
        <v>176</v>
      </c>
      <c r="L8" s="51">
        <v>72</v>
      </c>
      <c r="M8" s="52">
        <v>23</v>
      </c>
      <c r="N8" s="52"/>
      <c r="O8" s="51">
        <v>74</v>
      </c>
      <c r="P8" s="51" t="s">
        <v>557</v>
      </c>
      <c r="Q8" s="51" t="s">
        <v>554</v>
      </c>
      <c r="R8" s="51" t="s">
        <v>554</v>
      </c>
      <c r="S8" s="51" t="s">
        <v>554</v>
      </c>
      <c r="T8" s="51" t="s">
        <v>554</v>
      </c>
      <c r="U8" s="51" t="s">
        <v>554</v>
      </c>
      <c r="V8" s="51" t="s">
        <v>554</v>
      </c>
      <c r="W8" s="51" t="s">
        <v>554</v>
      </c>
      <c r="X8" s="51" t="s">
        <v>554</v>
      </c>
      <c r="Y8" s="51" t="s">
        <v>554</v>
      </c>
      <c r="Z8" s="51" t="s">
        <v>635</v>
      </c>
      <c r="AA8" s="51" t="s">
        <v>554</v>
      </c>
      <c r="AB8" s="51" t="s">
        <v>741</v>
      </c>
      <c r="AC8" s="53" t="s">
        <v>555</v>
      </c>
      <c r="AD8" s="51"/>
      <c r="AE8" s="51" t="s">
        <v>742</v>
      </c>
    </row>
  </sheetData>
  <conditionalFormatting sqref="E2:E6 E8">
    <cfRule type="duplicateValues" dxfId="3" priority="3"/>
  </conditionalFormatting>
  <conditionalFormatting sqref="D2:D3">
    <cfRule type="duplicateValues" dxfId="2" priority="2"/>
  </conditionalFormatting>
  <conditionalFormatting sqref="E7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D19" zoomScale="120" zoomScaleNormal="120" workbookViewId="0">
      <selection activeCell="K11" sqref="K11"/>
    </sheetView>
  </sheetViews>
  <sheetFormatPr defaultRowHeight="15.75"/>
  <cols>
    <col min="1" max="1" width="0" style="55" hidden="1" customWidth="1"/>
    <col min="2" max="2" width="6.5703125" style="55" hidden="1" customWidth="1"/>
    <col min="3" max="3" width="7.7109375" style="55" hidden="1" customWidth="1"/>
    <col min="4" max="4" width="7.7109375" style="55" customWidth="1"/>
    <col min="5" max="5" width="11.28515625" style="55" bestFit="1" customWidth="1"/>
    <col min="6" max="6" width="11.28515625" style="55" customWidth="1"/>
    <col min="7" max="7" width="13.5703125" style="55" bestFit="1" customWidth="1"/>
    <col min="8" max="8" width="22.85546875" style="64" customWidth="1"/>
    <col min="9" max="9" width="12" style="55" customWidth="1"/>
    <col min="10" max="10" width="13.28515625" style="55" bestFit="1" customWidth="1"/>
    <col min="11" max="11" width="25.85546875" style="55" bestFit="1" customWidth="1"/>
    <col min="12" max="12" width="108.5703125" style="55" bestFit="1" customWidth="1"/>
    <col min="13" max="16384" width="9.140625" style="55"/>
  </cols>
  <sheetData>
    <row r="1" spans="1:10" ht="30.75" customHeight="1">
      <c r="B1" s="69" t="s">
        <v>524</v>
      </c>
      <c r="C1" s="69"/>
      <c r="D1" s="69"/>
      <c r="E1" s="69"/>
      <c r="F1" s="69"/>
      <c r="G1" s="69"/>
      <c r="H1" s="69"/>
      <c r="I1" s="69"/>
      <c r="J1" s="69"/>
    </row>
    <row r="2" spans="1:10" ht="31.5">
      <c r="A2" s="55" t="s">
        <v>525</v>
      </c>
      <c r="B2" s="56" t="s">
        <v>6</v>
      </c>
      <c r="C2" s="56" t="s">
        <v>526</v>
      </c>
      <c r="D2" s="57" t="s">
        <v>6</v>
      </c>
      <c r="E2" s="57" t="s">
        <v>527</v>
      </c>
      <c r="F2" s="56"/>
      <c r="G2" s="56" t="s">
        <v>7</v>
      </c>
      <c r="H2" s="61" t="s">
        <v>528</v>
      </c>
      <c r="I2" s="56" t="s">
        <v>529</v>
      </c>
      <c r="J2" s="56" t="s">
        <v>530</v>
      </c>
    </row>
    <row r="3" spans="1:10">
      <c r="A3" s="55" t="e">
        <f>IF(#REF!=" "," ",SUBTOTAL(3,#REF!))</f>
        <v>#REF!</v>
      </c>
      <c r="B3" s="56">
        <v>1</v>
      </c>
      <c r="C3" s="65">
        <v>2</v>
      </c>
      <c r="D3" s="68"/>
      <c r="E3" s="68">
        <v>3</v>
      </c>
      <c r="F3" s="66"/>
      <c r="G3" s="57">
        <v>4</v>
      </c>
      <c r="H3" s="62">
        <v>5</v>
      </c>
      <c r="I3" s="57">
        <v>6</v>
      </c>
      <c r="J3" s="57">
        <v>7</v>
      </c>
    </row>
    <row r="4" spans="1:10" ht="20.100000000000001" customHeight="1">
      <c r="A4" s="55">
        <f>IF(G4=" "," ",SUBTOTAL(3,$G$4:G4))</f>
        <v>1</v>
      </c>
      <c r="B4" s="58">
        <v>2175</v>
      </c>
      <c r="C4" s="58">
        <v>3742</v>
      </c>
      <c r="D4" s="60">
        <v>1</v>
      </c>
      <c r="E4" s="59">
        <v>19000532</v>
      </c>
      <c r="F4" s="67" t="str">
        <f t="shared" ref="F4:F12" si="0">LEFT(G4,4)</f>
        <v>19T4</v>
      </c>
      <c r="G4" s="60" t="s">
        <v>456</v>
      </c>
      <c r="H4" s="63" t="s">
        <v>593</v>
      </c>
      <c r="I4" s="60" t="s">
        <v>614</v>
      </c>
      <c r="J4" s="60" t="s">
        <v>658</v>
      </c>
    </row>
    <row r="5" spans="1:10" ht="20.100000000000001" customHeight="1">
      <c r="A5" s="55">
        <f>IF(G5=" "," ",SUBTOTAL(3,$G$4:G5))</f>
        <v>2</v>
      </c>
      <c r="B5" s="58">
        <v>2192</v>
      </c>
      <c r="C5" s="58">
        <v>3760</v>
      </c>
      <c r="D5" s="60">
        <v>2</v>
      </c>
      <c r="E5" s="59">
        <v>19000614</v>
      </c>
      <c r="F5" s="67" t="str">
        <f t="shared" si="0"/>
        <v>19T4</v>
      </c>
      <c r="G5" s="60" t="s">
        <v>456</v>
      </c>
      <c r="H5" s="63" t="s">
        <v>637</v>
      </c>
      <c r="I5" s="60" t="s">
        <v>553</v>
      </c>
      <c r="J5" s="60" t="s">
        <v>676</v>
      </c>
    </row>
    <row r="6" spans="1:10" ht="20.100000000000001" customHeight="1">
      <c r="A6" s="55">
        <f>IF(G6=" "," ",SUBTOTAL(3,$G$4:G6))</f>
        <v>3</v>
      </c>
      <c r="B6" s="58">
        <v>2149</v>
      </c>
      <c r="C6" s="58">
        <v>3713</v>
      </c>
      <c r="D6" s="60">
        <v>3</v>
      </c>
      <c r="E6" s="59">
        <v>19000422</v>
      </c>
      <c r="F6" s="67" t="str">
        <f t="shared" si="0"/>
        <v>19T4</v>
      </c>
      <c r="G6" s="60" t="s">
        <v>456</v>
      </c>
      <c r="H6" s="63" t="s">
        <v>604</v>
      </c>
      <c r="I6" s="60" t="s">
        <v>553</v>
      </c>
      <c r="J6" s="60" t="s">
        <v>681</v>
      </c>
    </row>
    <row r="7" spans="1:10" ht="20.100000000000001" customHeight="1">
      <c r="A7" s="55">
        <f>IF(G7=" "," ",SUBTOTAL(3,$G$4:G7))</f>
        <v>4</v>
      </c>
      <c r="B7" s="58">
        <v>2183</v>
      </c>
      <c r="C7" s="58">
        <v>3751</v>
      </c>
      <c r="D7" s="60">
        <v>4</v>
      </c>
      <c r="E7" s="59">
        <v>19000582</v>
      </c>
      <c r="F7" s="67" t="str">
        <f t="shared" si="0"/>
        <v>19T4</v>
      </c>
      <c r="G7" s="60" t="s">
        <v>456</v>
      </c>
      <c r="H7" s="63" t="s">
        <v>570</v>
      </c>
      <c r="I7" s="60" t="s">
        <v>645</v>
      </c>
      <c r="J7" s="60" t="s">
        <v>653</v>
      </c>
    </row>
    <row r="8" spans="1:10" ht="20.100000000000001" customHeight="1">
      <c r="A8" s="55">
        <f>IF(G8=" "," ",SUBTOTAL(3,$G$4:G8))</f>
        <v>5</v>
      </c>
      <c r="B8" s="58">
        <v>2198</v>
      </c>
      <c r="C8" s="58">
        <v>3766</v>
      </c>
      <c r="D8" s="60">
        <v>5</v>
      </c>
      <c r="E8" s="59">
        <v>19000644</v>
      </c>
      <c r="F8" s="67" t="str">
        <f t="shared" si="0"/>
        <v>19T4</v>
      </c>
      <c r="G8" s="60" t="s">
        <v>456</v>
      </c>
      <c r="H8" s="63" t="s">
        <v>685</v>
      </c>
      <c r="I8" s="60" t="s">
        <v>556</v>
      </c>
      <c r="J8" s="60" t="s">
        <v>675</v>
      </c>
    </row>
    <row r="9" spans="1:10" ht="20.100000000000001" customHeight="1">
      <c r="A9" s="55">
        <f>IF(G9=" "," ",SUBTOTAL(3,$G$4:G9))</f>
        <v>6</v>
      </c>
      <c r="B9" s="58">
        <v>2176</v>
      </c>
      <c r="C9" s="58">
        <v>3743</v>
      </c>
      <c r="D9" s="60">
        <v>6</v>
      </c>
      <c r="E9" s="59">
        <v>19000536</v>
      </c>
      <c r="F9" s="67" t="str">
        <f t="shared" si="0"/>
        <v>19T4</v>
      </c>
      <c r="G9" s="60" t="s">
        <v>456</v>
      </c>
      <c r="H9" s="63" t="s">
        <v>575</v>
      </c>
      <c r="I9" s="60" t="s">
        <v>556</v>
      </c>
      <c r="J9" s="60" t="s">
        <v>653</v>
      </c>
    </row>
    <row r="10" spans="1:10" ht="20.100000000000001" customHeight="1">
      <c r="A10" s="55">
        <f>IF(G10=" "," ",SUBTOTAL(3,$G$4:G10))</f>
        <v>7</v>
      </c>
      <c r="B10" s="58">
        <v>2169</v>
      </c>
      <c r="C10" s="58">
        <v>3735</v>
      </c>
      <c r="D10" s="60">
        <v>7</v>
      </c>
      <c r="E10" s="59">
        <v>19000491</v>
      </c>
      <c r="F10" s="67" t="str">
        <f t="shared" si="0"/>
        <v>19T4</v>
      </c>
      <c r="G10" s="60" t="s">
        <v>456</v>
      </c>
      <c r="H10" s="63" t="s">
        <v>659</v>
      </c>
      <c r="I10" s="60" t="s">
        <v>556</v>
      </c>
      <c r="J10" s="60" t="s">
        <v>673</v>
      </c>
    </row>
    <row r="11" spans="1:10" ht="20.100000000000001" customHeight="1">
      <c r="A11" s="55">
        <f>IF(G11=" "," ",SUBTOTAL(3,$G$4:G11))</f>
        <v>8</v>
      </c>
      <c r="B11" s="58">
        <v>2180</v>
      </c>
      <c r="C11" s="58">
        <v>3747</v>
      </c>
      <c r="D11" s="60">
        <v>8</v>
      </c>
      <c r="E11" s="59">
        <v>19000557</v>
      </c>
      <c r="F11" s="67" t="str">
        <f t="shared" si="0"/>
        <v>19T4</v>
      </c>
      <c r="G11" s="60" t="s">
        <v>456</v>
      </c>
      <c r="H11" s="63" t="s">
        <v>686</v>
      </c>
      <c r="I11" s="60" t="s">
        <v>620</v>
      </c>
      <c r="J11" s="60" t="s">
        <v>669</v>
      </c>
    </row>
    <row r="12" spans="1:10" ht="20.100000000000001" customHeight="1">
      <c r="A12" s="55">
        <f>IF(G12=" "," ",SUBTOTAL(3,$G$4:G12))</f>
        <v>9</v>
      </c>
      <c r="B12" s="58">
        <v>2147</v>
      </c>
      <c r="C12" s="58">
        <v>3711</v>
      </c>
      <c r="D12" s="60">
        <v>9</v>
      </c>
      <c r="E12" s="59">
        <v>19000419</v>
      </c>
      <c r="F12" s="67" t="str">
        <f t="shared" si="0"/>
        <v>19T4</v>
      </c>
      <c r="G12" s="60" t="s">
        <v>456</v>
      </c>
      <c r="H12" s="63" t="s">
        <v>687</v>
      </c>
      <c r="I12" s="60" t="s">
        <v>602</v>
      </c>
      <c r="J12" s="60" t="s">
        <v>646</v>
      </c>
    </row>
    <row r="13" spans="1:10" ht="20.100000000000001" customHeight="1">
      <c r="A13" s="55">
        <f>IF(G13=" "," ",SUBTOTAL(3,$G$4:G13))</f>
        <v>10</v>
      </c>
      <c r="B13" s="58">
        <v>2195</v>
      </c>
      <c r="C13" s="58">
        <v>3763</v>
      </c>
      <c r="D13" s="60">
        <v>10</v>
      </c>
      <c r="E13" s="59">
        <v>19000637</v>
      </c>
      <c r="F13" s="67" t="str">
        <f t="shared" ref="F13:F61" si="1">LEFT(G13,4)</f>
        <v>19T4</v>
      </c>
      <c r="G13" s="60" t="s">
        <v>456</v>
      </c>
      <c r="H13" s="63" t="s">
        <v>630</v>
      </c>
      <c r="I13" s="60" t="s">
        <v>602</v>
      </c>
      <c r="J13" s="60" t="s">
        <v>688</v>
      </c>
    </row>
    <row r="14" spans="1:10" ht="20.100000000000001" customHeight="1">
      <c r="A14" s="55">
        <f>IF(G14=" "," ",SUBTOTAL(3,$G$4:G14))</f>
        <v>11</v>
      </c>
      <c r="B14" s="58">
        <v>2157</v>
      </c>
      <c r="C14" s="58">
        <v>3721</v>
      </c>
      <c r="D14" s="60">
        <v>11</v>
      </c>
      <c r="E14" s="59">
        <v>19000454</v>
      </c>
      <c r="F14" s="67" t="str">
        <f t="shared" si="1"/>
        <v>19T4</v>
      </c>
      <c r="G14" s="60" t="s">
        <v>456</v>
      </c>
      <c r="H14" s="63" t="s">
        <v>579</v>
      </c>
      <c r="I14" s="60" t="s">
        <v>612</v>
      </c>
      <c r="J14" s="60" t="s">
        <v>689</v>
      </c>
    </row>
    <row r="15" spans="1:10" ht="20.100000000000001" customHeight="1">
      <c r="A15" s="55">
        <f>IF(G15=" "," ",SUBTOTAL(3,$G$4:G15))</f>
        <v>12</v>
      </c>
      <c r="B15" s="58">
        <v>2159</v>
      </c>
      <c r="C15" s="58">
        <v>3724</v>
      </c>
      <c r="D15" s="60">
        <v>12</v>
      </c>
      <c r="E15" s="59">
        <v>19000464</v>
      </c>
      <c r="F15" s="67" t="str">
        <f t="shared" si="1"/>
        <v>19T4</v>
      </c>
      <c r="G15" s="60" t="s">
        <v>456</v>
      </c>
      <c r="H15" s="63" t="s">
        <v>690</v>
      </c>
      <c r="I15" s="60" t="s">
        <v>649</v>
      </c>
      <c r="J15" s="60" t="s">
        <v>679</v>
      </c>
    </row>
    <row r="16" spans="1:10" ht="20.100000000000001" customHeight="1">
      <c r="A16" s="55">
        <f>IF(G16=" "," ",SUBTOTAL(3,$G$4:G16))</f>
        <v>13</v>
      </c>
      <c r="B16" s="58">
        <v>2202</v>
      </c>
      <c r="C16" s="58">
        <v>3770</v>
      </c>
      <c r="D16" s="60">
        <v>13</v>
      </c>
      <c r="E16" s="59">
        <v>19001589</v>
      </c>
      <c r="F16" s="67" t="str">
        <f t="shared" si="1"/>
        <v>19T4</v>
      </c>
      <c r="G16" s="60" t="s">
        <v>456</v>
      </c>
      <c r="H16" s="63" t="s">
        <v>583</v>
      </c>
      <c r="I16" s="60" t="s">
        <v>592</v>
      </c>
      <c r="J16" s="60" t="s">
        <v>691</v>
      </c>
    </row>
    <row r="17" spans="1:10" ht="20.100000000000001" customHeight="1">
      <c r="A17" s="55">
        <f>IF(G17=" "," ",SUBTOTAL(3,$G$4:G17))</f>
        <v>14</v>
      </c>
      <c r="B17" s="58">
        <v>2151</v>
      </c>
      <c r="C17" s="58">
        <v>3715</v>
      </c>
      <c r="D17" s="60">
        <v>14</v>
      </c>
      <c r="E17" s="59">
        <v>19000429</v>
      </c>
      <c r="F17" s="67" t="str">
        <f t="shared" si="1"/>
        <v>19T4</v>
      </c>
      <c r="G17" s="60" t="s">
        <v>456</v>
      </c>
      <c r="H17" s="63" t="s">
        <v>692</v>
      </c>
      <c r="I17" s="60" t="s">
        <v>619</v>
      </c>
      <c r="J17" s="60" t="s">
        <v>660</v>
      </c>
    </row>
    <row r="18" spans="1:10" ht="20.100000000000001" customHeight="1">
      <c r="A18" s="55">
        <f>IF(G18=" "," ",SUBTOTAL(3,$G$4:G18))</f>
        <v>15</v>
      </c>
      <c r="B18" s="58">
        <v>2163</v>
      </c>
      <c r="C18" s="58">
        <v>3728</v>
      </c>
      <c r="D18" s="60">
        <v>15</v>
      </c>
      <c r="E18" s="59">
        <v>19000468</v>
      </c>
      <c r="F18" s="67" t="str">
        <f t="shared" si="1"/>
        <v>19T4</v>
      </c>
      <c r="G18" s="60" t="s">
        <v>456</v>
      </c>
      <c r="H18" s="63" t="s">
        <v>593</v>
      </c>
      <c r="I18" s="60" t="s">
        <v>594</v>
      </c>
      <c r="J18" s="60" t="s">
        <v>693</v>
      </c>
    </row>
    <row r="19" spans="1:10" ht="20.100000000000001" customHeight="1">
      <c r="A19" s="55">
        <f>IF(G19=" "," ",SUBTOTAL(3,$G$4:G19))</f>
        <v>16</v>
      </c>
      <c r="B19" s="58">
        <v>2188</v>
      </c>
      <c r="C19" s="58">
        <v>3756</v>
      </c>
      <c r="D19" s="60">
        <v>16</v>
      </c>
      <c r="E19" s="59">
        <v>19000603</v>
      </c>
      <c r="F19" s="67" t="str">
        <f t="shared" si="1"/>
        <v>19T4</v>
      </c>
      <c r="G19" s="60" t="s">
        <v>456</v>
      </c>
      <c r="H19" s="63" t="s">
        <v>694</v>
      </c>
      <c r="I19" s="60" t="s">
        <v>608</v>
      </c>
      <c r="J19" s="60" t="s">
        <v>695</v>
      </c>
    </row>
    <row r="20" spans="1:10" ht="20.100000000000001" customHeight="1">
      <c r="A20" s="55">
        <f>IF(G20=" "," ",SUBTOTAL(3,$G$4:G20))</f>
        <v>17</v>
      </c>
      <c r="B20" s="58">
        <v>2174</v>
      </c>
      <c r="C20" s="58">
        <v>3740</v>
      </c>
      <c r="D20" s="60">
        <v>17</v>
      </c>
      <c r="E20" s="59">
        <v>19000522</v>
      </c>
      <c r="F20" s="67" t="str">
        <f t="shared" si="1"/>
        <v>19T4</v>
      </c>
      <c r="G20" s="60" t="s">
        <v>456</v>
      </c>
      <c r="H20" s="63" t="s">
        <v>696</v>
      </c>
      <c r="I20" s="60" t="s">
        <v>561</v>
      </c>
      <c r="J20" s="60" t="s">
        <v>652</v>
      </c>
    </row>
    <row r="21" spans="1:10" ht="20.100000000000001" customHeight="1">
      <c r="A21" s="55">
        <f>IF(G21=" "," ",SUBTOTAL(3,$G$4:G21))</f>
        <v>18</v>
      </c>
      <c r="B21" s="58">
        <v>2185</v>
      </c>
      <c r="C21" s="58">
        <v>3753</v>
      </c>
      <c r="D21" s="60">
        <v>18</v>
      </c>
      <c r="E21" s="59">
        <v>19000586</v>
      </c>
      <c r="F21" s="67" t="str">
        <f t="shared" si="1"/>
        <v>19T4</v>
      </c>
      <c r="G21" s="60" t="s">
        <v>456</v>
      </c>
      <c r="H21" s="63" t="s">
        <v>613</v>
      </c>
      <c r="I21" s="60" t="s">
        <v>581</v>
      </c>
      <c r="J21" s="60" t="s">
        <v>695</v>
      </c>
    </row>
    <row r="22" spans="1:10" ht="20.100000000000001" customHeight="1">
      <c r="A22" s="55">
        <f>IF(G22=" "," ",SUBTOTAL(3,$G$4:G22))</f>
        <v>19</v>
      </c>
      <c r="B22" s="58">
        <v>2197</v>
      </c>
      <c r="C22" s="58">
        <v>3765</v>
      </c>
      <c r="D22" s="60">
        <v>19</v>
      </c>
      <c r="E22" s="59">
        <v>19000643</v>
      </c>
      <c r="F22" s="67" t="str">
        <f t="shared" si="1"/>
        <v>19T4</v>
      </c>
      <c r="G22" s="60" t="s">
        <v>456</v>
      </c>
      <c r="H22" s="63" t="s">
        <v>697</v>
      </c>
      <c r="I22" s="60" t="s">
        <v>644</v>
      </c>
      <c r="J22" s="60" t="s">
        <v>683</v>
      </c>
    </row>
    <row r="23" spans="1:10" ht="20.100000000000001" customHeight="1">
      <c r="A23" s="55">
        <f>IF(G23=" "," ",SUBTOTAL(3,$G$4:G23))</f>
        <v>20</v>
      </c>
      <c r="B23" s="58">
        <v>2190</v>
      </c>
      <c r="C23" s="58">
        <v>3758</v>
      </c>
      <c r="D23" s="60">
        <v>20</v>
      </c>
      <c r="E23" s="59">
        <v>19000607</v>
      </c>
      <c r="F23" s="67" t="str">
        <f t="shared" si="1"/>
        <v>19T4</v>
      </c>
      <c r="G23" s="60" t="s">
        <v>456</v>
      </c>
      <c r="H23" s="63" t="s">
        <v>629</v>
      </c>
      <c r="I23" s="60" t="s">
        <v>640</v>
      </c>
      <c r="J23" s="60" t="s">
        <v>677</v>
      </c>
    </row>
    <row r="24" spans="1:10" ht="20.100000000000001" customHeight="1">
      <c r="A24" s="55">
        <f>IF(G24=" "," ",SUBTOTAL(3,$G$4:G24))</f>
        <v>21</v>
      </c>
      <c r="B24" s="58">
        <v>2181</v>
      </c>
      <c r="C24" s="58">
        <v>3748</v>
      </c>
      <c r="D24" s="60">
        <v>21</v>
      </c>
      <c r="E24" s="59">
        <v>19000569</v>
      </c>
      <c r="F24" s="67" t="str">
        <f t="shared" si="1"/>
        <v>19T4</v>
      </c>
      <c r="G24" s="60" t="s">
        <v>456</v>
      </c>
      <c r="H24" s="63" t="s">
        <v>698</v>
      </c>
      <c r="I24" s="60" t="s">
        <v>567</v>
      </c>
      <c r="J24" s="60" t="s">
        <v>699</v>
      </c>
    </row>
    <row r="25" spans="1:10" ht="20.100000000000001" customHeight="1">
      <c r="A25" s="55">
        <f>IF(G25=" "," ",SUBTOTAL(3,$G$4:G25))</f>
        <v>22</v>
      </c>
      <c r="B25" s="58">
        <v>2153</v>
      </c>
      <c r="C25" s="58">
        <v>3717</v>
      </c>
      <c r="D25" s="60">
        <v>22</v>
      </c>
      <c r="E25" s="59">
        <v>19000433</v>
      </c>
      <c r="F25" s="67" t="str">
        <f t="shared" si="1"/>
        <v>19T4</v>
      </c>
      <c r="G25" s="60" t="s">
        <v>456</v>
      </c>
      <c r="H25" s="63" t="s">
        <v>595</v>
      </c>
      <c r="I25" s="60" t="s">
        <v>623</v>
      </c>
      <c r="J25" s="60" t="s">
        <v>655</v>
      </c>
    </row>
    <row r="26" spans="1:10" ht="20.100000000000001" customHeight="1">
      <c r="A26" s="55">
        <f>IF(G26=" "," ",SUBTOTAL(3,$G$4:G26))</f>
        <v>23</v>
      </c>
      <c r="B26" s="58">
        <v>2165</v>
      </c>
      <c r="C26" s="58">
        <v>3730</v>
      </c>
      <c r="D26" s="60">
        <v>23</v>
      </c>
      <c r="E26" s="59">
        <v>19000471</v>
      </c>
      <c r="F26" s="67" t="str">
        <f t="shared" si="1"/>
        <v>19T4</v>
      </c>
      <c r="G26" s="60" t="s">
        <v>456</v>
      </c>
      <c r="H26" s="63" t="s">
        <v>700</v>
      </c>
      <c r="I26" s="60" t="s">
        <v>636</v>
      </c>
      <c r="J26" s="60" t="s">
        <v>701</v>
      </c>
    </row>
    <row r="27" spans="1:10" ht="20.100000000000001" customHeight="1">
      <c r="A27" s="55">
        <f>IF(G27=" "," ",SUBTOTAL(3,$G$4:G27))</f>
        <v>24</v>
      </c>
      <c r="B27" s="58">
        <v>2199</v>
      </c>
      <c r="C27" s="58">
        <v>3767</v>
      </c>
      <c r="D27" s="60">
        <v>24</v>
      </c>
      <c r="E27" s="59">
        <v>19001367</v>
      </c>
      <c r="F27" s="67" t="str">
        <f t="shared" si="1"/>
        <v>19T4</v>
      </c>
      <c r="G27" s="60" t="s">
        <v>456</v>
      </c>
      <c r="H27" s="63" t="s">
        <v>702</v>
      </c>
      <c r="I27" s="60" t="s">
        <v>584</v>
      </c>
      <c r="J27" s="60" t="s">
        <v>673</v>
      </c>
    </row>
    <row r="28" spans="1:10" ht="20.100000000000001" customHeight="1">
      <c r="A28" s="55">
        <f>IF(G28=" "," ",SUBTOTAL(3,$G$4:G28))</f>
        <v>25</v>
      </c>
      <c r="B28" s="58">
        <v>2168</v>
      </c>
      <c r="C28" s="58">
        <v>3734</v>
      </c>
      <c r="D28" s="60">
        <v>25</v>
      </c>
      <c r="E28" s="59">
        <v>19000484</v>
      </c>
      <c r="F28" s="67" t="str">
        <f t="shared" si="1"/>
        <v>19T4</v>
      </c>
      <c r="G28" s="60" t="s">
        <v>456</v>
      </c>
      <c r="H28" s="63" t="s">
        <v>607</v>
      </c>
      <c r="I28" s="60" t="s">
        <v>634</v>
      </c>
      <c r="J28" s="60" t="s">
        <v>674</v>
      </c>
    </row>
    <row r="29" spans="1:10" ht="20.100000000000001" customHeight="1">
      <c r="A29" s="55">
        <f>IF(G29=" "," ",SUBTOTAL(3,$G$4:G29))</f>
        <v>26</v>
      </c>
      <c r="B29" s="58">
        <v>2171</v>
      </c>
      <c r="C29" s="58">
        <v>3737</v>
      </c>
      <c r="D29" s="60">
        <v>26</v>
      </c>
      <c r="E29" s="59">
        <v>19000496</v>
      </c>
      <c r="F29" s="67" t="str">
        <f t="shared" si="1"/>
        <v>19T4</v>
      </c>
      <c r="G29" s="60" t="s">
        <v>456</v>
      </c>
      <c r="H29" s="63" t="s">
        <v>574</v>
      </c>
      <c r="I29" s="60" t="s">
        <v>568</v>
      </c>
      <c r="J29" s="60" t="s">
        <v>672</v>
      </c>
    </row>
    <row r="30" spans="1:10" ht="20.100000000000001" customHeight="1">
      <c r="A30" s="55">
        <f>IF(G30=" "," ",SUBTOTAL(3,$G$4:G30))</f>
        <v>27</v>
      </c>
      <c r="B30" s="58">
        <v>2191</v>
      </c>
      <c r="C30" s="58">
        <v>3759</v>
      </c>
      <c r="D30" s="60">
        <v>27</v>
      </c>
      <c r="E30" s="59">
        <v>19000609</v>
      </c>
      <c r="F30" s="67" t="str">
        <f t="shared" si="1"/>
        <v>19T4</v>
      </c>
      <c r="G30" s="60" t="s">
        <v>456</v>
      </c>
      <c r="H30" s="63" t="s">
        <v>591</v>
      </c>
      <c r="I30" s="60" t="s">
        <v>568</v>
      </c>
      <c r="J30" s="60" t="s">
        <v>703</v>
      </c>
    </row>
    <row r="31" spans="1:10" ht="20.100000000000001" customHeight="1">
      <c r="A31" s="55">
        <f>IF(G31=" "," ",SUBTOTAL(3,$G$4:G31))</f>
        <v>28</v>
      </c>
      <c r="B31" s="58">
        <v>2178</v>
      </c>
      <c r="C31" s="58">
        <v>3745</v>
      </c>
      <c r="D31" s="60">
        <v>28</v>
      </c>
      <c r="E31" s="59">
        <v>19000543</v>
      </c>
      <c r="F31" s="67" t="str">
        <f t="shared" si="1"/>
        <v>19T4</v>
      </c>
      <c r="G31" s="60" t="s">
        <v>456</v>
      </c>
      <c r="H31" s="63" t="s">
        <v>641</v>
      </c>
      <c r="I31" s="60" t="s">
        <v>569</v>
      </c>
      <c r="J31" s="60" t="s">
        <v>704</v>
      </c>
    </row>
    <row r="32" spans="1:10" ht="20.100000000000001" customHeight="1">
      <c r="A32" s="55">
        <f>IF(G32=" "," ",SUBTOTAL(3,$G$4:G32))</f>
        <v>29</v>
      </c>
      <c r="B32" s="58">
        <v>2177</v>
      </c>
      <c r="C32" s="58">
        <v>3744</v>
      </c>
      <c r="D32" s="60">
        <v>29</v>
      </c>
      <c r="E32" s="59">
        <v>19000537</v>
      </c>
      <c r="F32" s="67" t="str">
        <f t="shared" si="1"/>
        <v>19T4</v>
      </c>
      <c r="G32" s="60" t="s">
        <v>456</v>
      </c>
      <c r="H32" s="63" t="s">
        <v>705</v>
      </c>
      <c r="I32" s="60" t="s">
        <v>569</v>
      </c>
      <c r="J32" s="60" t="s">
        <v>656</v>
      </c>
    </row>
    <row r="33" spans="1:10" ht="20.100000000000001" customHeight="1">
      <c r="A33" s="55">
        <f>IF(G33=" "," ",SUBTOTAL(3,$G$4:G33))</f>
        <v>30</v>
      </c>
      <c r="B33" s="58">
        <v>2182</v>
      </c>
      <c r="C33" s="58">
        <v>3750</v>
      </c>
      <c r="D33" s="60">
        <v>30</v>
      </c>
      <c r="E33" s="59">
        <v>19000575</v>
      </c>
      <c r="F33" s="67" t="str">
        <f t="shared" si="1"/>
        <v>19T4</v>
      </c>
      <c r="G33" s="60" t="s">
        <v>456</v>
      </c>
      <c r="H33" s="63" t="s">
        <v>706</v>
      </c>
      <c r="I33" s="60" t="s">
        <v>569</v>
      </c>
      <c r="J33" s="60" t="s">
        <v>677</v>
      </c>
    </row>
    <row r="34" spans="1:10" ht="20.100000000000001" customHeight="1">
      <c r="A34" s="55">
        <f>IF(G34=" "," ",SUBTOTAL(3,$G$4:G34))</f>
        <v>31</v>
      </c>
      <c r="B34" s="58">
        <v>2166</v>
      </c>
      <c r="C34" s="58">
        <v>3731</v>
      </c>
      <c r="D34" s="60">
        <v>31</v>
      </c>
      <c r="E34" s="59">
        <v>19000474</v>
      </c>
      <c r="F34" s="67" t="str">
        <f t="shared" si="1"/>
        <v>19T4</v>
      </c>
      <c r="G34" s="60" t="s">
        <v>456</v>
      </c>
      <c r="H34" s="63" t="s">
        <v>596</v>
      </c>
      <c r="I34" s="60" t="s">
        <v>569</v>
      </c>
      <c r="J34" s="60" t="s">
        <v>638</v>
      </c>
    </row>
    <row r="35" spans="1:10" ht="20.100000000000001" customHeight="1">
      <c r="A35" s="55">
        <f>IF(G35=" "," ",SUBTOTAL(3,$G$4:G35))</f>
        <v>32</v>
      </c>
      <c r="B35" s="58">
        <v>2152</v>
      </c>
      <c r="C35" s="58">
        <v>3716</v>
      </c>
      <c r="D35" s="60">
        <v>32</v>
      </c>
      <c r="E35" s="59">
        <v>19000430</v>
      </c>
      <c r="F35" s="67" t="str">
        <f t="shared" si="1"/>
        <v>19T4</v>
      </c>
      <c r="G35" s="60" t="s">
        <v>456</v>
      </c>
      <c r="H35" s="63" t="s">
        <v>707</v>
      </c>
      <c r="I35" s="60" t="s">
        <v>632</v>
      </c>
      <c r="J35" s="60" t="s">
        <v>708</v>
      </c>
    </row>
    <row r="36" spans="1:10" ht="20.100000000000001" customHeight="1">
      <c r="A36" s="55">
        <f>IF(G36=" "," ",SUBTOTAL(3,$G$4:G36))</f>
        <v>33</v>
      </c>
      <c r="B36" s="58">
        <v>2189</v>
      </c>
      <c r="C36" s="58">
        <v>3757</v>
      </c>
      <c r="D36" s="60">
        <v>33</v>
      </c>
      <c r="E36" s="59">
        <v>19000606</v>
      </c>
      <c r="F36" s="67" t="str">
        <f t="shared" si="1"/>
        <v>19T4</v>
      </c>
      <c r="G36" s="60" t="s">
        <v>456</v>
      </c>
      <c r="H36" s="63" t="s">
        <v>616</v>
      </c>
      <c r="I36" s="60" t="s">
        <v>571</v>
      </c>
      <c r="J36" s="60" t="s">
        <v>709</v>
      </c>
    </row>
    <row r="37" spans="1:10" ht="20.100000000000001" customHeight="1">
      <c r="A37" s="55">
        <f>IF(G37=" "," ",SUBTOTAL(3,$G$4:G37))</f>
        <v>34</v>
      </c>
      <c r="B37" s="58">
        <v>2203</v>
      </c>
      <c r="C37" s="58">
        <v>3771</v>
      </c>
      <c r="D37" s="60">
        <v>34</v>
      </c>
      <c r="E37" s="59">
        <v>19002170</v>
      </c>
      <c r="F37" s="67" t="str">
        <f t="shared" si="1"/>
        <v>19T4</v>
      </c>
      <c r="G37" s="60" t="s">
        <v>456</v>
      </c>
      <c r="H37" s="63" t="s">
        <v>650</v>
      </c>
      <c r="I37" s="60" t="s">
        <v>571</v>
      </c>
      <c r="J37" s="60" t="s">
        <v>639</v>
      </c>
    </row>
    <row r="38" spans="1:10" ht="20.100000000000001" customHeight="1">
      <c r="A38" s="55">
        <f>IF(G38=" "," ",SUBTOTAL(3,$G$4:G38))</f>
        <v>35</v>
      </c>
      <c r="B38" s="58">
        <v>2161</v>
      </c>
      <c r="C38" s="58">
        <v>3726</v>
      </c>
      <c r="D38" s="60">
        <v>35</v>
      </c>
      <c r="E38" s="59">
        <v>19000466</v>
      </c>
      <c r="F38" s="67" t="str">
        <f t="shared" si="1"/>
        <v>19T4</v>
      </c>
      <c r="G38" s="60" t="s">
        <v>456</v>
      </c>
      <c r="H38" s="63" t="s">
        <v>662</v>
      </c>
      <c r="I38" s="60" t="s">
        <v>633</v>
      </c>
      <c r="J38" s="60" t="s">
        <v>710</v>
      </c>
    </row>
    <row r="39" spans="1:10" ht="20.100000000000001" customHeight="1">
      <c r="A39" s="55">
        <f>IF(G39=" "," ",SUBTOTAL(3,$G$4:G39))</f>
        <v>36</v>
      </c>
      <c r="B39" s="58">
        <v>2201</v>
      </c>
      <c r="C39" s="58">
        <v>3769</v>
      </c>
      <c r="D39" s="60">
        <v>36</v>
      </c>
      <c r="E39" s="59">
        <v>19001588</v>
      </c>
      <c r="F39" s="67" t="str">
        <f t="shared" si="1"/>
        <v>19T4</v>
      </c>
      <c r="G39" s="60" t="s">
        <v>456</v>
      </c>
      <c r="H39" s="63" t="s">
        <v>583</v>
      </c>
      <c r="I39" s="60" t="s">
        <v>576</v>
      </c>
      <c r="J39" s="60" t="s">
        <v>691</v>
      </c>
    </row>
    <row r="40" spans="1:10" ht="20.100000000000001" customHeight="1">
      <c r="A40" s="55">
        <f>IF(G40=" "," ",SUBTOTAL(3,$G$4:G40))</f>
        <v>37</v>
      </c>
      <c r="B40" s="58">
        <v>2146</v>
      </c>
      <c r="C40" s="58">
        <v>3710</v>
      </c>
      <c r="D40" s="60">
        <v>37</v>
      </c>
      <c r="E40" s="59">
        <v>19000417</v>
      </c>
      <c r="F40" s="67" t="str">
        <f t="shared" si="1"/>
        <v>19T4</v>
      </c>
      <c r="G40" s="60" t="s">
        <v>456</v>
      </c>
      <c r="H40" s="63" t="s">
        <v>578</v>
      </c>
      <c r="I40" s="60" t="s">
        <v>617</v>
      </c>
      <c r="J40" s="60" t="s">
        <v>678</v>
      </c>
    </row>
    <row r="41" spans="1:10" ht="20.100000000000001" customHeight="1">
      <c r="A41" s="55">
        <f>IF(G41=" "," ",SUBTOTAL(3,$G$4:G41))</f>
        <v>38</v>
      </c>
      <c r="B41" s="58">
        <v>2184</v>
      </c>
      <c r="C41" s="58">
        <v>3752</v>
      </c>
      <c r="D41" s="60">
        <v>38</v>
      </c>
      <c r="E41" s="59">
        <v>19000585</v>
      </c>
      <c r="F41" s="67" t="str">
        <f t="shared" si="1"/>
        <v>19T4</v>
      </c>
      <c r="G41" s="60" t="s">
        <v>456</v>
      </c>
      <c r="H41" s="63" t="s">
        <v>711</v>
      </c>
      <c r="I41" s="60" t="s">
        <v>615</v>
      </c>
      <c r="J41" s="60" t="s">
        <v>671</v>
      </c>
    </row>
    <row r="42" spans="1:10" ht="20.100000000000001" customHeight="1">
      <c r="A42" s="55">
        <f>IF(G42=" "," ",SUBTOTAL(3,$G$4:G42))</f>
        <v>39</v>
      </c>
      <c r="B42" s="58">
        <v>2148</v>
      </c>
      <c r="C42" s="58">
        <v>3712</v>
      </c>
      <c r="D42" s="60">
        <v>39</v>
      </c>
      <c r="E42" s="59">
        <v>19000421</v>
      </c>
      <c r="F42" s="67" t="str">
        <f t="shared" si="1"/>
        <v>19T4</v>
      </c>
      <c r="G42" s="60" t="s">
        <v>456</v>
      </c>
      <c r="H42" s="63" t="s">
        <v>712</v>
      </c>
      <c r="I42" s="60" t="s">
        <v>586</v>
      </c>
      <c r="J42" s="60" t="s">
        <v>713</v>
      </c>
    </row>
    <row r="43" spans="1:10" ht="20.100000000000001" customHeight="1">
      <c r="A43" s="55">
        <f>IF(G43=" "," ",SUBTOTAL(3,$G$4:G43))</f>
        <v>40</v>
      </c>
      <c r="B43" s="58">
        <v>2164</v>
      </c>
      <c r="C43" s="58">
        <v>3729</v>
      </c>
      <c r="D43" s="60">
        <v>40</v>
      </c>
      <c r="E43" s="59">
        <v>19000469</v>
      </c>
      <c r="F43" s="67" t="str">
        <f t="shared" si="1"/>
        <v>19T4</v>
      </c>
      <c r="G43" s="60" t="s">
        <v>456</v>
      </c>
      <c r="H43" s="63" t="s">
        <v>566</v>
      </c>
      <c r="I43" s="60" t="s">
        <v>586</v>
      </c>
      <c r="J43" s="60" t="s">
        <v>582</v>
      </c>
    </row>
    <row r="44" spans="1:10" ht="20.100000000000001" customHeight="1">
      <c r="A44" s="55">
        <f>IF(G44=" "," ",SUBTOTAL(3,$G$4:G44))</f>
        <v>41</v>
      </c>
      <c r="B44" s="58">
        <v>2154</v>
      </c>
      <c r="C44" s="58">
        <v>3718</v>
      </c>
      <c r="D44" s="60">
        <v>41</v>
      </c>
      <c r="E44" s="59">
        <v>19000445</v>
      </c>
      <c r="F44" s="67" t="str">
        <f t="shared" si="1"/>
        <v>19T4</v>
      </c>
      <c r="G44" s="60" t="s">
        <v>456</v>
      </c>
      <c r="H44" s="63" t="s">
        <v>714</v>
      </c>
      <c r="I44" s="60" t="s">
        <v>572</v>
      </c>
      <c r="J44" s="60" t="s">
        <v>715</v>
      </c>
    </row>
    <row r="45" spans="1:10" ht="20.100000000000001" customHeight="1">
      <c r="A45" s="55">
        <f>IF(G45=" "," ",SUBTOTAL(3,$G$4:G45))</f>
        <v>42</v>
      </c>
      <c r="B45" s="58">
        <v>2158</v>
      </c>
      <c r="C45" s="58">
        <v>3723</v>
      </c>
      <c r="D45" s="60">
        <v>42</v>
      </c>
      <c r="E45" s="59">
        <v>19000461</v>
      </c>
      <c r="F45" s="67" t="str">
        <f t="shared" si="1"/>
        <v>19T4</v>
      </c>
      <c r="G45" s="60" t="s">
        <v>456</v>
      </c>
      <c r="H45" s="63" t="s">
        <v>600</v>
      </c>
      <c r="I45" s="60" t="s">
        <v>599</v>
      </c>
      <c r="J45" s="60" t="s">
        <v>657</v>
      </c>
    </row>
    <row r="46" spans="1:10" ht="20.100000000000001" customHeight="1">
      <c r="A46" s="55">
        <f>IF(G46=" "," ",SUBTOTAL(3,$G$4:G46))</f>
        <v>43</v>
      </c>
      <c r="B46" s="58">
        <v>2160</v>
      </c>
      <c r="C46" s="58">
        <v>3725</v>
      </c>
      <c r="D46" s="60">
        <v>43</v>
      </c>
      <c r="E46" s="59">
        <v>19000465</v>
      </c>
      <c r="F46" s="67" t="str">
        <f t="shared" si="1"/>
        <v>19T4</v>
      </c>
      <c r="G46" s="60" t="s">
        <v>456</v>
      </c>
      <c r="H46" s="63" t="s">
        <v>716</v>
      </c>
      <c r="I46" s="60" t="s">
        <v>587</v>
      </c>
      <c r="J46" s="60" t="s">
        <v>669</v>
      </c>
    </row>
    <row r="47" spans="1:10" ht="20.100000000000001" customHeight="1">
      <c r="A47" s="55">
        <f>IF(G47=" "," ",SUBTOTAL(3,$G$4:G47))</f>
        <v>44</v>
      </c>
      <c r="B47" s="58">
        <v>2187</v>
      </c>
      <c r="C47" s="58">
        <v>3755</v>
      </c>
      <c r="D47" s="60">
        <v>44</v>
      </c>
      <c r="E47" s="59">
        <v>19000593</v>
      </c>
      <c r="F47" s="67" t="str">
        <f t="shared" si="1"/>
        <v>19T4</v>
      </c>
      <c r="G47" s="60" t="s">
        <v>456</v>
      </c>
      <c r="H47" s="63" t="s">
        <v>595</v>
      </c>
      <c r="I47" s="60" t="s">
        <v>573</v>
      </c>
      <c r="J47" s="60" t="s">
        <v>667</v>
      </c>
    </row>
    <row r="48" spans="1:10" ht="20.100000000000001" customHeight="1">
      <c r="A48" s="55">
        <f>IF(G48=" "," ",SUBTOTAL(3,$G$4:G48))</f>
        <v>45</v>
      </c>
      <c r="B48" s="58">
        <v>2193</v>
      </c>
      <c r="C48" s="58">
        <v>3761</v>
      </c>
      <c r="D48" s="60">
        <v>45</v>
      </c>
      <c r="E48" s="59">
        <v>19000621</v>
      </c>
      <c r="F48" s="67" t="str">
        <f t="shared" si="1"/>
        <v>19T4</v>
      </c>
      <c r="G48" s="60" t="s">
        <v>456</v>
      </c>
      <c r="H48" s="63" t="s">
        <v>606</v>
      </c>
      <c r="I48" s="60" t="s">
        <v>624</v>
      </c>
      <c r="J48" s="60" t="s">
        <v>717</v>
      </c>
    </row>
    <row r="49" spans="1:10" ht="20.100000000000001" customHeight="1">
      <c r="A49" s="55">
        <f>IF(G49=" "," ",SUBTOTAL(3,$G$4:G49))</f>
        <v>46</v>
      </c>
      <c r="B49" s="58">
        <v>2186</v>
      </c>
      <c r="C49" s="58">
        <v>3754</v>
      </c>
      <c r="D49" s="60">
        <v>46</v>
      </c>
      <c r="E49" s="59">
        <v>19000589</v>
      </c>
      <c r="F49" s="67" t="str">
        <f t="shared" si="1"/>
        <v>19T4</v>
      </c>
      <c r="G49" s="60" t="s">
        <v>456</v>
      </c>
      <c r="H49" s="63" t="s">
        <v>648</v>
      </c>
      <c r="I49" s="60" t="s">
        <v>577</v>
      </c>
      <c r="J49" s="60" t="s">
        <v>666</v>
      </c>
    </row>
    <row r="50" spans="1:10" ht="20.100000000000001" customHeight="1">
      <c r="A50" s="55">
        <f>IF(G50=" "," ",SUBTOTAL(3,$G$4:G50))</f>
        <v>47</v>
      </c>
      <c r="B50" s="58">
        <v>2170</v>
      </c>
      <c r="C50" s="58">
        <v>3736</v>
      </c>
      <c r="D50" s="60">
        <v>47</v>
      </c>
      <c r="E50" s="59">
        <v>19000493</v>
      </c>
      <c r="F50" s="67" t="str">
        <f t="shared" si="1"/>
        <v>19T4</v>
      </c>
      <c r="G50" s="60" t="s">
        <v>456</v>
      </c>
      <c r="H50" s="63" t="s">
        <v>718</v>
      </c>
      <c r="I50" s="60" t="s">
        <v>577</v>
      </c>
      <c r="J50" s="60" t="s">
        <v>670</v>
      </c>
    </row>
    <row r="51" spans="1:10" ht="20.100000000000001" customHeight="1">
      <c r="A51" s="55">
        <f>IF(G51=" "," ",SUBTOTAL(3,$G$4:G51))</f>
        <v>48</v>
      </c>
      <c r="B51" s="58">
        <v>2167</v>
      </c>
      <c r="C51" s="58">
        <v>3732</v>
      </c>
      <c r="D51" s="60">
        <v>48</v>
      </c>
      <c r="E51" s="59">
        <v>19000477</v>
      </c>
      <c r="F51" s="67" t="str">
        <f t="shared" si="1"/>
        <v>19T4</v>
      </c>
      <c r="G51" s="60" t="s">
        <v>456</v>
      </c>
      <c r="H51" s="63" t="s">
        <v>610</v>
      </c>
      <c r="I51" s="60" t="s">
        <v>609</v>
      </c>
      <c r="J51" s="60" t="s">
        <v>665</v>
      </c>
    </row>
    <row r="52" spans="1:10" ht="20.100000000000001" customHeight="1">
      <c r="A52" s="55">
        <f>IF(G52=" "," ",SUBTOTAL(3,$G$4:G52))</f>
        <v>49</v>
      </c>
      <c r="B52" s="58">
        <v>2150</v>
      </c>
      <c r="C52" s="58">
        <v>3714</v>
      </c>
      <c r="D52" s="60">
        <v>49</v>
      </c>
      <c r="E52" s="59">
        <v>19000427</v>
      </c>
      <c r="F52" s="67" t="str">
        <f t="shared" si="1"/>
        <v>19T4</v>
      </c>
      <c r="G52" s="60" t="s">
        <v>456</v>
      </c>
      <c r="H52" s="63" t="s">
        <v>719</v>
      </c>
      <c r="I52" s="60" t="s">
        <v>588</v>
      </c>
      <c r="J52" s="60" t="s">
        <v>682</v>
      </c>
    </row>
    <row r="53" spans="1:10" ht="20.100000000000001" customHeight="1">
      <c r="A53" s="55">
        <f>IF(G53=" "," ",SUBTOTAL(3,$G$4:G53))</f>
        <v>50</v>
      </c>
      <c r="B53" s="58">
        <v>2155</v>
      </c>
      <c r="C53" s="58">
        <v>3719</v>
      </c>
      <c r="D53" s="60">
        <v>50</v>
      </c>
      <c r="E53" s="59">
        <v>19000449</v>
      </c>
      <c r="F53" s="67" t="str">
        <f t="shared" si="1"/>
        <v>19T4</v>
      </c>
      <c r="G53" s="60" t="s">
        <v>456</v>
      </c>
      <c r="H53" s="63" t="s">
        <v>621</v>
      </c>
      <c r="I53" s="60" t="s">
        <v>605</v>
      </c>
      <c r="J53" s="60" t="s">
        <v>651</v>
      </c>
    </row>
    <row r="54" spans="1:10" ht="20.100000000000001" customHeight="1">
      <c r="A54" s="55">
        <f>IF(G54=" "," ",SUBTOTAL(3,$G$4:G54))</f>
        <v>51</v>
      </c>
      <c r="B54" s="58">
        <v>2196</v>
      </c>
      <c r="C54" s="58">
        <v>3764</v>
      </c>
      <c r="D54" s="60">
        <v>51</v>
      </c>
      <c r="E54" s="59">
        <v>19000642</v>
      </c>
      <c r="F54" s="67" t="str">
        <f t="shared" si="1"/>
        <v>19T4</v>
      </c>
      <c r="G54" s="60" t="s">
        <v>456</v>
      </c>
      <c r="H54" s="63" t="s">
        <v>621</v>
      </c>
      <c r="I54" s="60" t="s">
        <v>605</v>
      </c>
      <c r="J54" s="60" t="s">
        <v>720</v>
      </c>
    </row>
    <row r="55" spans="1:10" ht="20.100000000000001" customHeight="1">
      <c r="A55" s="55">
        <f>IF(G55=" "," ",SUBTOTAL(3,$G$4:G55))</f>
        <v>52</v>
      </c>
      <c r="B55" s="58">
        <v>2162</v>
      </c>
      <c r="C55" s="58">
        <v>3727</v>
      </c>
      <c r="D55" s="60">
        <v>52</v>
      </c>
      <c r="E55" s="59">
        <v>19000467</v>
      </c>
      <c r="F55" s="67" t="str">
        <f t="shared" si="1"/>
        <v>19T4</v>
      </c>
      <c r="G55" s="60" t="s">
        <v>456</v>
      </c>
      <c r="H55" s="63" t="s">
        <v>643</v>
      </c>
      <c r="I55" s="60" t="s">
        <v>605</v>
      </c>
      <c r="J55" s="60" t="s">
        <v>684</v>
      </c>
    </row>
    <row r="56" spans="1:10" ht="20.100000000000001" customHeight="1">
      <c r="A56" s="55">
        <f>IF(G56=" "," ",SUBTOTAL(3,$G$4:G56))</f>
        <v>53</v>
      </c>
      <c r="B56" s="58">
        <v>2172</v>
      </c>
      <c r="C56" s="58">
        <v>3738</v>
      </c>
      <c r="D56" s="60">
        <v>53</v>
      </c>
      <c r="E56" s="59">
        <v>19000500</v>
      </c>
      <c r="F56" s="67" t="str">
        <f t="shared" si="1"/>
        <v>19T4</v>
      </c>
      <c r="G56" s="60" t="s">
        <v>456</v>
      </c>
      <c r="H56" s="63" t="s">
        <v>622</v>
      </c>
      <c r="I56" s="60" t="s">
        <v>589</v>
      </c>
      <c r="J56" s="60" t="s">
        <v>654</v>
      </c>
    </row>
    <row r="57" spans="1:10" ht="20.100000000000001" customHeight="1">
      <c r="A57" s="55">
        <f>IF(G57=" "," ",SUBTOTAL(3,$G$4:G57))</f>
        <v>54</v>
      </c>
      <c r="B57" s="58">
        <v>2173</v>
      </c>
      <c r="C57" s="58">
        <v>3739</v>
      </c>
      <c r="D57" s="60">
        <v>54</v>
      </c>
      <c r="E57" s="59">
        <v>19000512</v>
      </c>
      <c r="F57" s="67" t="str">
        <f t="shared" si="1"/>
        <v>19T4</v>
      </c>
      <c r="G57" s="60" t="s">
        <v>456</v>
      </c>
      <c r="H57" s="63" t="s">
        <v>580</v>
      </c>
      <c r="I57" s="60" t="s">
        <v>589</v>
      </c>
      <c r="J57" s="60" t="s">
        <v>664</v>
      </c>
    </row>
    <row r="58" spans="1:10" ht="20.100000000000001" customHeight="1">
      <c r="A58" s="55">
        <f>IF(G58=" "," ",SUBTOTAL(3,$G$4:G58))</f>
        <v>55</v>
      </c>
      <c r="B58" s="58">
        <v>2179</v>
      </c>
      <c r="C58" s="58">
        <v>3746</v>
      </c>
      <c r="D58" s="60">
        <v>55</v>
      </c>
      <c r="E58" s="59">
        <v>19000546</v>
      </c>
      <c r="F58" s="67" t="str">
        <f t="shared" si="1"/>
        <v>19T4</v>
      </c>
      <c r="G58" s="60" t="s">
        <v>456</v>
      </c>
      <c r="H58" s="63" t="s">
        <v>628</v>
      </c>
      <c r="I58" s="60" t="s">
        <v>601</v>
      </c>
      <c r="J58" s="60" t="s">
        <v>721</v>
      </c>
    </row>
    <row r="59" spans="1:10" ht="20.100000000000001" customHeight="1">
      <c r="A59" s="55">
        <f>IF(G59=" "," ",SUBTOTAL(3,$G$4:G59))</f>
        <v>56</v>
      </c>
      <c r="B59" s="58">
        <v>2194</v>
      </c>
      <c r="C59" s="58">
        <v>3762</v>
      </c>
      <c r="D59" s="60">
        <v>56</v>
      </c>
      <c r="E59" s="59">
        <v>19000631</v>
      </c>
      <c r="F59" s="67" t="str">
        <f t="shared" si="1"/>
        <v>19T4</v>
      </c>
      <c r="G59" s="60" t="s">
        <v>456</v>
      </c>
      <c r="H59" s="63" t="s">
        <v>722</v>
      </c>
      <c r="I59" s="60" t="s">
        <v>590</v>
      </c>
      <c r="J59" s="60" t="s">
        <v>661</v>
      </c>
    </row>
    <row r="60" spans="1:10" ht="20.100000000000001" customHeight="1">
      <c r="A60" s="55">
        <f>IF(G60=" "," ",SUBTOTAL(3,$G$4:G60))</f>
        <v>57</v>
      </c>
      <c r="B60" s="58">
        <v>2156</v>
      </c>
      <c r="C60" s="58">
        <v>3720</v>
      </c>
      <c r="D60" s="60">
        <v>57</v>
      </c>
      <c r="E60" s="59">
        <v>19000452</v>
      </c>
      <c r="F60" s="67" t="str">
        <f t="shared" si="1"/>
        <v>19T4</v>
      </c>
      <c r="G60" s="60" t="s">
        <v>456</v>
      </c>
      <c r="H60" s="63" t="s">
        <v>606</v>
      </c>
      <c r="I60" s="60" t="s">
        <v>590</v>
      </c>
      <c r="J60" s="60" t="s">
        <v>680</v>
      </c>
    </row>
    <row r="61" spans="1:10" ht="20.100000000000001" customHeight="1">
      <c r="A61" s="55">
        <f>IF(G61=" "," ",SUBTOTAL(3,$G$4:G61))</f>
        <v>58</v>
      </c>
      <c r="B61" s="58">
        <v>2200</v>
      </c>
      <c r="C61" s="58">
        <v>3768</v>
      </c>
      <c r="D61" s="60">
        <v>58</v>
      </c>
      <c r="E61" s="59">
        <v>19001563</v>
      </c>
      <c r="F61" s="67" t="str">
        <f t="shared" si="1"/>
        <v>19T4</v>
      </c>
      <c r="G61" s="60" t="s">
        <v>456</v>
      </c>
      <c r="H61" s="63" t="s">
        <v>618</v>
      </c>
      <c r="I61" s="60" t="s">
        <v>631</v>
      </c>
      <c r="J61" s="60" t="s">
        <v>668</v>
      </c>
    </row>
  </sheetData>
  <mergeCells count="1">
    <mergeCell ref="B1:J1"/>
  </mergeCells>
  <conditionalFormatting sqref="I3 G3 C2:D1048576">
    <cfRule type="duplicateValues" dxfId="0" priority="4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1"/>
  <sheetViews>
    <sheetView showGridLines="0" topLeftCell="A77" zoomScaleNormal="100" zoomScaleSheetLayoutView="100" workbookViewId="0">
      <selection activeCell="N5" sqref="N5"/>
    </sheetView>
  </sheetViews>
  <sheetFormatPr defaultRowHeight="12.75"/>
  <cols>
    <col min="1" max="1" width="3.85546875" style="1" customWidth="1"/>
    <col min="2" max="2" width="11.140625" style="1" customWidth="1"/>
    <col min="3" max="3" width="7.85546875" style="1" hidden="1" customWidth="1"/>
    <col min="4" max="4" width="15.140625" style="1" hidden="1" customWidth="1"/>
    <col min="5" max="5" width="25.85546875" style="2" customWidth="1"/>
    <col min="6" max="6" width="25.85546875" style="1" hidden="1" customWidth="1"/>
    <col min="7" max="7" width="19.140625" style="1" hidden="1" customWidth="1"/>
    <col min="8" max="8" width="15.140625" style="2" customWidth="1"/>
    <col min="9" max="10" width="15.7109375" style="1" hidden="1" customWidth="1"/>
    <col min="11" max="11" width="18" style="1" customWidth="1"/>
    <col min="12" max="12" width="12.7109375" style="1" customWidth="1"/>
    <col min="13" max="16384" width="9.140625" style="1"/>
  </cols>
  <sheetData>
    <row r="1" spans="1:12" ht="15.95" customHeight="1"/>
    <row r="2" spans="1:12" ht="15.95" customHeight="1"/>
    <row r="3" spans="1:12" ht="15.95" customHeight="1"/>
    <row r="4" spans="1:12" ht="30" customHeight="1">
      <c r="A4" s="72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3"/>
    </row>
    <row r="5" spans="1:12" ht="20.100000000000001" customHeight="1">
      <c r="A5" s="7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3"/>
    </row>
    <row r="6" spans="1:12" ht="15" customHeight="1">
      <c r="A6" s="4"/>
      <c r="B6" s="4"/>
      <c r="C6" s="4"/>
      <c r="D6" s="4"/>
      <c r="E6" s="5"/>
      <c r="F6" s="4"/>
      <c r="G6" s="4"/>
      <c r="H6" s="5"/>
      <c r="I6" s="4"/>
      <c r="J6" s="4"/>
      <c r="K6" s="4"/>
      <c r="L6" s="4"/>
    </row>
    <row r="7" spans="1:12" ht="18" customHeight="1">
      <c r="A7" s="73" t="s">
        <v>2</v>
      </c>
      <c r="B7" s="74"/>
      <c r="C7" s="74"/>
      <c r="D7" s="74"/>
      <c r="E7" s="74"/>
      <c r="F7" s="75"/>
      <c r="G7" s="73" t="s">
        <v>3</v>
      </c>
      <c r="H7" s="75"/>
      <c r="I7" s="6" t="s">
        <v>4</v>
      </c>
      <c r="J7" s="6" t="s">
        <v>5</v>
      </c>
      <c r="K7" s="79" t="s">
        <v>501</v>
      </c>
      <c r="L7" s="33"/>
    </row>
    <row r="8" spans="1:12" ht="10.5" customHeight="1">
      <c r="A8" s="76"/>
      <c r="B8" s="77"/>
      <c r="C8" s="77"/>
      <c r="D8" s="77"/>
      <c r="E8" s="77"/>
      <c r="F8" s="78"/>
      <c r="G8" s="76"/>
      <c r="H8" s="78"/>
      <c r="I8" s="6" t="e">
        <f>SUM(#REF!,#REF!,#REF!,#REF!,#REF!,#REF!,#REF!,#REF!,#REF!,#REF!,#REF!,#REF!,#REF!,#REF!,#REF!,#REF!)</f>
        <v>#REF!</v>
      </c>
      <c r="J8" s="6" t="e">
        <f>SUM(#REF!,#REF!,#REF!,#REF!,#REF!,#REF!,#REF!,#REF!,#REF!,#REF!,#REF!,#REF!,#REF!,#REF!,#REF!,#REF!)</f>
        <v>#REF!</v>
      </c>
      <c r="K8" s="80"/>
      <c r="L8" s="33"/>
    </row>
    <row r="9" spans="1:12" ht="30" customHeight="1">
      <c r="A9" s="7" t="s">
        <v>6</v>
      </c>
      <c r="B9" s="8" t="s">
        <v>7</v>
      </c>
      <c r="C9" s="8"/>
      <c r="D9" s="8"/>
      <c r="E9" s="8" t="s">
        <v>8</v>
      </c>
      <c r="F9" s="8" t="s">
        <v>9</v>
      </c>
      <c r="G9" s="9" t="s">
        <v>10</v>
      </c>
      <c r="H9" s="10" t="s">
        <v>11</v>
      </c>
      <c r="I9" s="8" t="s">
        <v>12</v>
      </c>
      <c r="J9" s="8" t="s">
        <v>13</v>
      </c>
      <c r="K9" s="81"/>
      <c r="L9" s="33"/>
    </row>
    <row r="10" spans="1:12" ht="30" customHeight="1">
      <c r="A10" s="31">
        <v>1</v>
      </c>
      <c r="B10" s="32">
        <v>2</v>
      </c>
      <c r="C10" s="32"/>
      <c r="D10" s="31">
        <v>3</v>
      </c>
      <c r="E10" s="32">
        <v>4</v>
      </c>
      <c r="F10" s="31">
        <v>5</v>
      </c>
      <c r="G10" s="32">
        <v>6</v>
      </c>
      <c r="H10" s="31">
        <v>7</v>
      </c>
      <c r="I10" s="32">
        <v>8</v>
      </c>
      <c r="J10" s="31">
        <v>9</v>
      </c>
      <c r="K10" s="32">
        <v>10</v>
      </c>
      <c r="L10" s="34"/>
    </row>
    <row r="11" spans="1:12" s="17" customFormat="1" ht="15" customHeight="1">
      <c r="A11" s="11">
        <v>1</v>
      </c>
      <c r="B11" s="12" t="s">
        <v>14</v>
      </c>
      <c r="C11" s="12" t="str">
        <f>LEFT(D11,4)</f>
        <v>17C1</v>
      </c>
      <c r="D11" s="13" t="s">
        <v>14</v>
      </c>
      <c r="E11" s="14" t="str">
        <f>VLOOKUP(D11,[1]danhsachtonghop!$G$15:$H$265,2,0)</f>
        <v>Quách Minh  Thử</v>
      </c>
      <c r="F11" s="15" t="s">
        <v>15</v>
      </c>
      <c r="G11" s="12" t="s">
        <v>16</v>
      </c>
      <c r="H11" s="12">
        <v>45</v>
      </c>
      <c r="I11" s="16">
        <v>45</v>
      </c>
      <c r="J11" s="16">
        <v>0</v>
      </c>
      <c r="K11" s="16">
        <v>42</v>
      </c>
      <c r="L11" s="35"/>
    </row>
    <row r="12" spans="1:12" s="17" customFormat="1" ht="15" customHeight="1">
      <c r="A12" s="18">
        <v>2</v>
      </c>
      <c r="B12" s="19" t="s">
        <v>17</v>
      </c>
      <c r="C12" s="12" t="str">
        <f t="shared" ref="C12:C78" si="0">LEFT(D12,4)</f>
        <v>17C1</v>
      </c>
      <c r="D12" s="13" t="s">
        <v>17</v>
      </c>
      <c r="E12" s="42" t="str">
        <f>VLOOKUP(D12,[1]danhsachtonghop!$G$15:$H$265,2,0)</f>
        <v>Đỗ Huỳnh Thanh   Phong</v>
      </c>
      <c r="F12" s="20" t="s">
        <v>18</v>
      </c>
      <c r="G12" s="19" t="s">
        <v>16</v>
      </c>
      <c r="H12" s="19">
        <v>47</v>
      </c>
      <c r="I12" s="21">
        <v>47</v>
      </c>
      <c r="J12" s="21">
        <v>0</v>
      </c>
      <c r="K12" s="21">
        <v>6</v>
      </c>
      <c r="L12" s="35"/>
    </row>
    <row r="13" spans="1:12" s="17" customFormat="1" ht="15" customHeight="1">
      <c r="A13" s="18">
        <v>3</v>
      </c>
      <c r="B13" s="19" t="s">
        <v>19</v>
      </c>
      <c r="C13" s="12" t="str">
        <f t="shared" si="0"/>
        <v>17C1</v>
      </c>
      <c r="D13" s="13" t="s">
        <v>19</v>
      </c>
      <c r="E13" s="42" t="str">
        <f>VLOOKUP(D13,[1]danhsachtonghop!$G$15:$H$265,2,0)</f>
        <v>Nguyễn Thị Thanh  Thảo</v>
      </c>
      <c r="F13" s="20" t="s">
        <v>20</v>
      </c>
      <c r="G13" s="19" t="s">
        <v>16</v>
      </c>
      <c r="H13" s="19">
        <v>34</v>
      </c>
      <c r="I13" s="21">
        <v>34</v>
      </c>
      <c r="J13" s="21">
        <v>0</v>
      </c>
      <c r="K13" s="21">
        <v>21</v>
      </c>
      <c r="L13" s="35"/>
    </row>
    <row r="14" spans="1:12" s="17" customFormat="1" ht="15" customHeight="1">
      <c r="A14" s="18">
        <v>4</v>
      </c>
      <c r="B14" s="19" t="s">
        <v>21</v>
      </c>
      <c r="C14" s="12" t="str">
        <f t="shared" si="0"/>
        <v>17C1</v>
      </c>
      <c r="D14" s="13" t="s">
        <v>21</v>
      </c>
      <c r="E14" s="42" t="str">
        <f>VLOOKUP(D14,[1]danhsachtonghop!$G$15:$H$265,2,0)</f>
        <v>Nguyễn Anh  Tăng</v>
      </c>
      <c r="F14" s="20" t="s">
        <v>22</v>
      </c>
      <c r="G14" s="19" t="s">
        <v>16</v>
      </c>
      <c r="H14" s="19">
        <v>38</v>
      </c>
      <c r="I14" s="21">
        <v>38</v>
      </c>
      <c r="J14" s="21">
        <v>0</v>
      </c>
      <c r="K14" s="21">
        <v>14</v>
      </c>
      <c r="L14" s="35"/>
    </row>
    <row r="15" spans="1:12" s="17" customFormat="1" ht="15" customHeight="1">
      <c r="A15" s="18">
        <v>5</v>
      </c>
      <c r="B15" s="19" t="s">
        <v>23</v>
      </c>
      <c r="C15" s="12" t="str">
        <f t="shared" si="0"/>
        <v>17C1</v>
      </c>
      <c r="D15" s="13" t="s">
        <v>23</v>
      </c>
      <c r="E15" s="42" t="str">
        <f>VLOOKUP(D15,[1]danhsachtonghop!$G$15:$H$265,2,0)</f>
        <v>Trần Công  Tiến</v>
      </c>
      <c r="F15" s="20" t="s">
        <v>24</v>
      </c>
      <c r="G15" s="19" t="s">
        <v>16</v>
      </c>
      <c r="H15" s="19">
        <v>37</v>
      </c>
      <c r="I15" s="21">
        <v>36</v>
      </c>
      <c r="J15" s="21">
        <v>1</v>
      </c>
      <c r="K15" s="21">
        <v>35</v>
      </c>
      <c r="L15" s="35"/>
    </row>
    <row r="16" spans="1:12" s="17" customFormat="1" ht="15" customHeight="1">
      <c r="A16" s="18">
        <v>6</v>
      </c>
      <c r="B16" s="19" t="s">
        <v>25</v>
      </c>
      <c r="C16" s="12" t="str">
        <f t="shared" si="0"/>
        <v>17C1</v>
      </c>
      <c r="D16" s="13" t="s">
        <v>25</v>
      </c>
      <c r="E16" s="42" t="str">
        <f>VLOOKUP(D16,[1]danhsachtonghop!$G$15:$H$265,2,0)</f>
        <v>Võ  Cường</v>
      </c>
      <c r="F16" s="20" t="s">
        <v>26</v>
      </c>
      <c r="G16" s="19" t="s">
        <v>16</v>
      </c>
      <c r="H16" s="19">
        <v>39</v>
      </c>
      <c r="I16" s="21">
        <v>37</v>
      </c>
      <c r="J16" s="21">
        <v>2</v>
      </c>
      <c r="K16" s="21">
        <v>0</v>
      </c>
      <c r="L16" s="35"/>
    </row>
    <row r="17" spans="1:12" s="17" customFormat="1" ht="15" customHeight="1">
      <c r="A17" s="18">
        <v>7</v>
      </c>
      <c r="B17" s="19" t="s">
        <v>27</v>
      </c>
      <c r="C17" s="12" t="str">
        <f t="shared" si="0"/>
        <v>17C1</v>
      </c>
      <c r="D17" s="13" t="s">
        <v>27</v>
      </c>
      <c r="E17" s="42" t="str">
        <f>VLOOKUP(D17,[1]danhsachtonghop!$G$15:$H$265,2,0)</f>
        <v>Nguyễn Hồng  Đức</v>
      </c>
      <c r="F17" s="20" t="s">
        <v>28</v>
      </c>
      <c r="G17" s="19" t="s">
        <v>16</v>
      </c>
      <c r="H17" s="19">
        <v>28</v>
      </c>
      <c r="I17" s="21">
        <v>28</v>
      </c>
      <c r="J17" s="21">
        <v>0</v>
      </c>
      <c r="K17" s="21">
        <v>1</v>
      </c>
      <c r="L17" s="35"/>
    </row>
    <row r="18" spans="1:12" s="17" customFormat="1" ht="15" customHeight="1">
      <c r="A18" s="18">
        <v>8</v>
      </c>
      <c r="B18" s="19" t="s">
        <v>29</v>
      </c>
      <c r="C18" s="12" t="str">
        <f t="shared" si="0"/>
        <v>17C1</v>
      </c>
      <c r="D18" s="13" t="s">
        <v>29</v>
      </c>
      <c r="E18" s="42" t="str">
        <f>VLOOKUP(D18,[1]danhsachtonghop!$G$15:$H$265,2,0)</f>
        <v>Phạm Minh  Nghĩa</v>
      </c>
      <c r="F18" s="20" t="s">
        <v>30</v>
      </c>
      <c r="G18" s="19" t="s">
        <v>16</v>
      </c>
      <c r="H18" s="19">
        <v>32</v>
      </c>
      <c r="I18" s="21">
        <v>31</v>
      </c>
      <c r="J18" s="21">
        <v>1</v>
      </c>
      <c r="K18" s="21">
        <v>2</v>
      </c>
      <c r="L18" s="35"/>
    </row>
    <row r="19" spans="1:12" s="17" customFormat="1" ht="15" customHeight="1">
      <c r="A19" s="18">
        <v>9</v>
      </c>
      <c r="B19" s="19" t="s">
        <v>31</v>
      </c>
      <c r="C19" s="12" t="str">
        <f t="shared" si="0"/>
        <v>17C1</v>
      </c>
      <c r="D19" s="13" t="s">
        <v>31</v>
      </c>
      <c r="E19" s="42" t="str">
        <f>VLOOKUP(D19,[1]danhsachtonghop!$G$15:$H$265,2,0)</f>
        <v>Trần Hiếu  Trinh</v>
      </c>
      <c r="F19" s="20" t="s">
        <v>32</v>
      </c>
      <c r="G19" s="19" t="s">
        <v>16</v>
      </c>
      <c r="H19" s="19">
        <v>20</v>
      </c>
      <c r="I19" s="21">
        <v>20</v>
      </c>
      <c r="J19" s="21">
        <v>0</v>
      </c>
      <c r="K19" s="21">
        <v>12</v>
      </c>
      <c r="L19" s="35"/>
    </row>
    <row r="20" spans="1:12" s="17" customFormat="1" ht="15" customHeight="1">
      <c r="A20" s="18">
        <v>10</v>
      </c>
      <c r="B20" s="19" t="s">
        <v>33</v>
      </c>
      <c r="C20" s="12" t="str">
        <f t="shared" si="0"/>
        <v>17C1</v>
      </c>
      <c r="D20" s="13" t="s">
        <v>33</v>
      </c>
      <c r="E20" s="42" t="str">
        <f>VLOOKUP(D20,[1]danhsachtonghop!$G$15:$H$265,2,0)</f>
        <v>Ngô Phong  Cường</v>
      </c>
      <c r="F20" s="20" t="s">
        <v>34</v>
      </c>
      <c r="G20" s="19" t="s">
        <v>16</v>
      </c>
      <c r="H20" s="19">
        <v>45</v>
      </c>
      <c r="I20" s="21">
        <v>45</v>
      </c>
      <c r="J20" s="21">
        <v>0</v>
      </c>
      <c r="K20" s="21">
        <v>21</v>
      </c>
      <c r="L20" s="35"/>
    </row>
    <row r="21" spans="1:12" s="17" customFormat="1" ht="15" customHeight="1">
      <c r="A21" s="18">
        <v>11</v>
      </c>
      <c r="B21" s="19" t="s">
        <v>35</v>
      </c>
      <c r="C21" s="12" t="str">
        <f t="shared" si="0"/>
        <v>17C1</v>
      </c>
      <c r="D21" s="13" t="s">
        <v>35</v>
      </c>
      <c r="E21" s="42" t="str">
        <f>VLOOKUP(D21,[1]danhsachtonghop!$G$15:$H$265,2,0)</f>
        <v>Lê Tiến  Đạt</v>
      </c>
      <c r="F21" s="20" t="s">
        <v>36</v>
      </c>
      <c r="G21" s="19" t="s">
        <v>16</v>
      </c>
      <c r="H21" s="19">
        <v>39</v>
      </c>
      <c r="I21" s="21">
        <v>39</v>
      </c>
      <c r="J21" s="21">
        <v>0</v>
      </c>
      <c r="K21" s="21">
        <v>19</v>
      </c>
      <c r="L21" s="35"/>
    </row>
    <row r="22" spans="1:12" s="17" customFormat="1" ht="15" customHeight="1">
      <c r="A22" s="18">
        <v>12</v>
      </c>
      <c r="B22" s="19" t="s">
        <v>37</v>
      </c>
      <c r="C22" s="12" t="str">
        <f t="shared" si="0"/>
        <v>17C1</v>
      </c>
      <c r="D22" s="13" t="s">
        <v>37</v>
      </c>
      <c r="E22" s="42" t="str">
        <f>VLOOKUP(D22,[1]danhsachtonghop!$G$15:$H$265,2,0)</f>
        <v>Đặng Thế  Huân</v>
      </c>
      <c r="F22" s="20" t="s">
        <v>38</v>
      </c>
      <c r="G22" s="19" t="s">
        <v>16</v>
      </c>
      <c r="H22" s="19">
        <v>36</v>
      </c>
      <c r="I22" s="21">
        <v>35</v>
      </c>
      <c r="J22" s="21">
        <v>1</v>
      </c>
      <c r="K22" s="21">
        <v>24</v>
      </c>
      <c r="L22" s="35"/>
    </row>
    <row r="23" spans="1:12" s="17" customFormat="1" ht="15" customHeight="1">
      <c r="A23" s="18">
        <v>13</v>
      </c>
      <c r="B23" s="19" t="s">
        <v>39</v>
      </c>
      <c r="C23" s="12" t="str">
        <f t="shared" si="0"/>
        <v>17C1</v>
      </c>
      <c r="D23" s="13" t="s">
        <v>39</v>
      </c>
      <c r="E23" s="42" t="str">
        <f>VLOOKUP(D23,[1]danhsachtonghop!$G$15:$H$265,2,0)</f>
        <v>Võ Anh  Hào</v>
      </c>
      <c r="F23" s="20" t="s">
        <v>40</v>
      </c>
      <c r="G23" s="19" t="s">
        <v>16</v>
      </c>
      <c r="H23" s="19">
        <v>23</v>
      </c>
      <c r="I23" s="21">
        <v>23</v>
      </c>
      <c r="J23" s="21">
        <v>0</v>
      </c>
      <c r="K23" s="21">
        <v>0</v>
      </c>
      <c r="L23" s="35"/>
    </row>
    <row r="24" spans="1:12" s="17" customFormat="1" ht="15" customHeight="1">
      <c r="A24" s="18">
        <v>14</v>
      </c>
      <c r="B24" s="19" t="s">
        <v>41</v>
      </c>
      <c r="C24" s="12" t="str">
        <f t="shared" si="0"/>
        <v>17C1</v>
      </c>
      <c r="D24" s="13" t="s">
        <v>41</v>
      </c>
      <c r="E24" s="42" t="str">
        <f>VLOOKUP(D24,[1]danhsachtonghop!$G$15:$H$265,2,0)</f>
        <v>Đinh Đồng  Hiệp</v>
      </c>
      <c r="F24" s="20" t="s">
        <v>42</v>
      </c>
      <c r="G24" s="19" t="s">
        <v>16</v>
      </c>
      <c r="H24" s="19">
        <v>31</v>
      </c>
      <c r="I24" s="21">
        <v>31</v>
      </c>
      <c r="J24" s="21">
        <v>0</v>
      </c>
      <c r="K24" s="21">
        <v>24</v>
      </c>
      <c r="L24" s="35"/>
    </row>
    <row r="25" spans="1:12" s="17" customFormat="1" ht="15" customHeight="1">
      <c r="A25" s="18">
        <v>15</v>
      </c>
      <c r="B25" s="19" t="s">
        <v>43</v>
      </c>
      <c r="C25" s="12" t="str">
        <f t="shared" si="0"/>
        <v>17C1</v>
      </c>
      <c r="D25" s="13" t="s">
        <v>43</v>
      </c>
      <c r="E25" s="42" t="str">
        <f>VLOOKUP(D25,[1]danhsachtonghop!$G$15:$H$265,2,0)</f>
        <v>Đỗ Trọng  Quý</v>
      </c>
      <c r="F25" s="20" t="s">
        <v>44</v>
      </c>
      <c r="G25" s="19" t="s">
        <v>16</v>
      </c>
      <c r="H25" s="19">
        <v>34</v>
      </c>
      <c r="I25" s="21">
        <v>34</v>
      </c>
      <c r="J25" s="21">
        <v>0</v>
      </c>
      <c r="K25" s="21">
        <v>0</v>
      </c>
      <c r="L25" s="35"/>
    </row>
    <row r="26" spans="1:12" s="17" customFormat="1" ht="15" customHeight="1">
      <c r="A26" s="18">
        <v>16</v>
      </c>
      <c r="B26" s="19" t="s">
        <v>45</v>
      </c>
      <c r="C26" s="12" t="str">
        <f t="shared" si="0"/>
        <v>17C1</v>
      </c>
      <c r="D26" s="13" t="s">
        <v>45</v>
      </c>
      <c r="E26" s="42" t="str">
        <f>VLOOKUP(D26,[1]danhsachtonghop!$G$15:$H$265,2,0)</f>
        <v>Hoàng Văn  Viết</v>
      </c>
      <c r="F26" s="20" t="s">
        <v>46</v>
      </c>
      <c r="G26" s="19" t="s">
        <v>16</v>
      </c>
      <c r="H26" s="19">
        <v>42</v>
      </c>
      <c r="I26" s="21">
        <v>42</v>
      </c>
      <c r="J26" s="21">
        <v>0</v>
      </c>
      <c r="K26" s="21">
        <v>19</v>
      </c>
      <c r="L26" s="35"/>
    </row>
    <row r="27" spans="1:12" s="17" customFormat="1" ht="15" customHeight="1">
      <c r="A27" s="18">
        <v>17</v>
      </c>
      <c r="B27" s="19" t="s">
        <v>47</v>
      </c>
      <c r="C27" s="12" t="str">
        <f t="shared" si="0"/>
        <v>17C1</v>
      </c>
      <c r="D27" s="13" t="s">
        <v>47</v>
      </c>
      <c r="E27" s="42" t="str">
        <f>VLOOKUP(D27,[1]danhsachtonghop!$G$15:$H$265,2,0)</f>
        <v>Trần Đình  Khải</v>
      </c>
      <c r="F27" s="20" t="s">
        <v>48</v>
      </c>
      <c r="G27" s="19" t="s">
        <v>16</v>
      </c>
      <c r="H27" s="19">
        <v>40</v>
      </c>
      <c r="I27" s="21">
        <v>39</v>
      </c>
      <c r="J27" s="21">
        <v>1</v>
      </c>
      <c r="K27" s="21">
        <v>6</v>
      </c>
      <c r="L27" s="35"/>
    </row>
    <row r="28" spans="1:12" s="17" customFormat="1" ht="15" customHeight="1">
      <c r="A28" s="18">
        <v>18</v>
      </c>
      <c r="B28" s="19" t="s">
        <v>49</v>
      </c>
      <c r="C28" s="12" t="str">
        <f t="shared" si="0"/>
        <v>17C1</v>
      </c>
      <c r="D28" s="13" t="s">
        <v>49</v>
      </c>
      <c r="E28" s="42" t="str">
        <f>VLOOKUP(D28,[1]danhsachtonghop!$G$15:$H$265,2,0)</f>
        <v>Trần Thị  Hương</v>
      </c>
      <c r="F28" s="20" t="s">
        <v>50</v>
      </c>
      <c r="G28" s="19" t="s">
        <v>16</v>
      </c>
      <c r="H28" s="19">
        <v>40</v>
      </c>
      <c r="I28" s="21">
        <v>40</v>
      </c>
      <c r="J28" s="21">
        <v>0</v>
      </c>
      <c r="K28" s="21">
        <v>29</v>
      </c>
      <c r="L28" s="35"/>
    </row>
    <row r="29" spans="1:12" s="17" customFormat="1" ht="15" customHeight="1">
      <c r="A29" s="18">
        <v>19</v>
      </c>
      <c r="B29" s="19" t="s">
        <v>51</v>
      </c>
      <c r="C29" s="12" t="str">
        <f t="shared" si="0"/>
        <v>17C1</v>
      </c>
      <c r="D29" s="13" t="s">
        <v>51</v>
      </c>
      <c r="E29" s="42" t="str">
        <f>VLOOKUP(D29,[1]danhsachtonghop!$G$15:$H$265,2,0)</f>
        <v>Lương Xuân  Thịnh</v>
      </c>
      <c r="F29" s="20" t="s">
        <v>52</v>
      </c>
      <c r="G29" s="19" t="s">
        <v>16</v>
      </c>
      <c r="H29" s="19">
        <v>39</v>
      </c>
      <c r="I29" s="21">
        <v>39</v>
      </c>
      <c r="J29" s="21">
        <v>0</v>
      </c>
      <c r="K29" s="21">
        <v>29</v>
      </c>
      <c r="L29" s="35"/>
    </row>
    <row r="30" spans="1:12" s="17" customFormat="1" ht="15" customHeight="1">
      <c r="A30" s="18">
        <v>20</v>
      </c>
      <c r="B30" s="19" t="s">
        <v>53</v>
      </c>
      <c r="C30" s="12" t="str">
        <f t="shared" si="0"/>
        <v>17C1</v>
      </c>
      <c r="D30" s="13" t="s">
        <v>53</v>
      </c>
      <c r="E30" s="42" t="str">
        <f>VLOOKUP(D30,[1]danhsachtonghop!$G$15:$H$265,2,0)</f>
        <v>Lâm Viết  Dũng</v>
      </c>
      <c r="F30" s="20" t="s">
        <v>54</v>
      </c>
      <c r="G30" s="19" t="s">
        <v>16</v>
      </c>
      <c r="H30" s="19">
        <v>50</v>
      </c>
      <c r="I30" s="21">
        <v>48</v>
      </c>
      <c r="J30" s="21">
        <v>2</v>
      </c>
      <c r="K30" s="21">
        <v>25</v>
      </c>
      <c r="L30" s="35"/>
    </row>
    <row r="31" spans="1:12" s="17" customFormat="1" ht="15" customHeight="1">
      <c r="A31" s="18">
        <v>21</v>
      </c>
      <c r="B31" s="19" t="s">
        <v>55</v>
      </c>
      <c r="C31" s="12" t="str">
        <f t="shared" si="0"/>
        <v>17C1</v>
      </c>
      <c r="D31" s="13" t="s">
        <v>55</v>
      </c>
      <c r="E31" s="42" t="str">
        <f>VLOOKUP(D31,[1]danhsachtonghop!$G$15:$H$265,2,0)</f>
        <v>Nguyễn Tiến  Dũng</v>
      </c>
      <c r="F31" s="20" t="s">
        <v>56</v>
      </c>
      <c r="G31" s="19" t="s">
        <v>16</v>
      </c>
      <c r="H31" s="19">
        <v>30</v>
      </c>
      <c r="I31" s="21">
        <v>30</v>
      </c>
      <c r="J31" s="21">
        <v>0</v>
      </c>
      <c r="K31" s="21">
        <v>6</v>
      </c>
      <c r="L31" s="35"/>
    </row>
    <row r="32" spans="1:12" s="17" customFormat="1" ht="15" customHeight="1">
      <c r="A32" s="18">
        <v>22</v>
      </c>
      <c r="B32" s="19" t="s">
        <v>57</v>
      </c>
      <c r="C32" s="12" t="str">
        <f t="shared" si="0"/>
        <v>17C1</v>
      </c>
      <c r="D32" s="13" t="s">
        <v>57</v>
      </c>
      <c r="E32" s="42" t="str">
        <f>VLOOKUP(D32,[1]danhsachtonghop!$G$15:$H$265,2,0)</f>
        <v>Hà Nhật  Thanh</v>
      </c>
      <c r="F32" s="20" t="s">
        <v>58</v>
      </c>
      <c r="G32" s="19" t="s">
        <v>16</v>
      </c>
      <c r="H32" s="19">
        <v>38</v>
      </c>
      <c r="I32" s="21">
        <v>38</v>
      </c>
      <c r="J32" s="21">
        <v>0</v>
      </c>
      <c r="K32" s="21">
        <v>30</v>
      </c>
      <c r="L32" s="35"/>
    </row>
    <row r="33" spans="1:12" s="17" customFormat="1" ht="15" customHeight="1">
      <c r="A33" s="18">
        <v>23</v>
      </c>
      <c r="B33" s="19" t="s">
        <v>59</v>
      </c>
      <c r="C33" s="12" t="str">
        <f t="shared" si="0"/>
        <v>17C1</v>
      </c>
      <c r="D33" s="13" t="s">
        <v>59</v>
      </c>
      <c r="E33" s="42" t="str">
        <f>VLOOKUP(D33,[1]danhsachtonghop!$G$15:$H$265,2,0)</f>
        <v>Chung Trần Thế Vinh</v>
      </c>
      <c r="F33" s="20" t="s">
        <v>60</v>
      </c>
      <c r="G33" s="19" t="s">
        <v>16</v>
      </c>
      <c r="H33" s="19">
        <v>43</v>
      </c>
      <c r="I33" s="21">
        <v>43</v>
      </c>
      <c r="J33" s="21">
        <v>0</v>
      </c>
      <c r="K33" s="21">
        <v>1</v>
      </c>
      <c r="L33" s="35"/>
    </row>
    <row r="34" spans="1:12" s="17" customFormat="1" ht="15" customHeight="1">
      <c r="A34" s="18">
        <v>24</v>
      </c>
      <c r="B34" s="19" t="s">
        <v>61</v>
      </c>
      <c r="C34" s="12" t="str">
        <f t="shared" si="0"/>
        <v>17C1</v>
      </c>
      <c r="D34" s="13" t="s">
        <v>61</v>
      </c>
      <c r="E34" s="42" t="str">
        <f>VLOOKUP(D34,[1]danhsachtonghop!$G$15:$H$265,2,0)</f>
        <v>Nguyễn Thanh  Vũ</v>
      </c>
      <c r="F34" s="20" t="s">
        <v>62</v>
      </c>
      <c r="G34" s="19" t="s">
        <v>16</v>
      </c>
      <c r="H34" s="19">
        <v>31</v>
      </c>
      <c r="I34" s="21">
        <v>31</v>
      </c>
      <c r="J34" s="21">
        <v>0</v>
      </c>
      <c r="K34" s="21">
        <v>23</v>
      </c>
      <c r="L34" s="35"/>
    </row>
    <row r="35" spans="1:12" s="17" customFormat="1" ht="15" customHeight="1">
      <c r="A35" s="18">
        <v>25</v>
      </c>
      <c r="B35" s="19" t="s">
        <v>63</v>
      </c>
      <c r="C35" s="12" t="str">
        <f t="shared" si="0"/>
        <v>17C1</v>
      </c>
      <c r="D35" s="13" t="s">
        <v>63</v>
      </c>
      <c r="E35" s="42" t="str">
        <f>VLOOKUP(D35,[1]danhsachtonghop!$G$15:$H$265,2,0)</f>
        <v>Võ Thị Xuân  Thơ</v>
      </c>
      <c r="F35" s="20" t="s">
        <v>64</v>
      </c>
      <c r="G35" s="19" t="s">
        <v>16</v>
      </c>
      <c r="H35" s="19">
        <v>36</v>
      </c>
      <c r="I35" s="21">
        <v>36</v>
      </c>
      <c r="J35" s="21">
        <v>0</v>
      </c>
      <c r="K35" s="21">
        <v>13</v>
      </c>
      <c r="L35" s="35"/>
    </row>
    <row r="36" spans="1:12" s="17" customFormat="1" ht="15" customHeight="1">
      <c r="A36" s="18">
        <v>26</v>
      </c>
      <c r="B36" s="19" t="s">
        <v>65</v>
      </c>
      <c r="C36" s="12" t="str">
        <f t="shared" si="0"/>
        <v>17C1</v>
      </c>
      <c r="D36" s="13" t="s">
        <v>65</v>
      </c>
      <c r="E36" s="42" t="str">
        <f>VLOOKUP(D36,[1]danhsachtonghop!$G$15:$H$265,2,0)</f>
        <v>Trần Đình  Khải</v>
      </c>
      <c r="F36" s="20" t="s">
        <v>48</v>
      </c>
      <c r="G36" s="19" t="s">
        <v>16</v>
      </c>
      <c r="H36" s="19">
        <v>36</v>
      </c>
      <c r="I36" s="21">
        <v>36</v>
      </c>
      <c r="J36" s="21">
        <v>0</v>
      </c>
      <c r="K36" s="21">
        <v>1</v>
      </c>
      <c r="L36" s="35"/>
    </row>
    <row r="37" spans="1:12" s="17" customFormat="1" ht="15" customHeight="1">
      <c r="A37" s="18">
        <v>27</v>
      </c>
      <c r="B37" s="19" t="s">
        <v>66</v>
      </c>
      <c r="C37" s="12" t="str">
        <f t="shared" si="0"/>
        <v>17C1</v>
      </c>
      <c r="D37" s="13" t="s">
        <v>66</v>
      </c>
      <c r="E37" s="42" t="str">
        <f>VLOOKUP(D37,[1]danhsachtonghop!$G$15:$H$265,2,0)</f>
        <v>Đặng Thu Hà</v>
      </c>
      <c r="F37" s="20" t="s">
        <v>67</v>
      </c>
      <c r="G37" s="19" t="s">
        <v>16</v>
      </c>
      <c r="H37" s="19">
        <v>10</v>
      </c>
      <c r="I37" s="21">
        <v>10</v>
      </c>
      <c r="J37" s="21">
        <v>0</v>
      </c>
      <c r="K37" s="21">
        <v>0</v>
      </c>
      <c r="L37" s="35"/>
    </row>
    <row r="38" spans="1:12" s="17" customFormat="1" ht="15" customHeight="1">
      <c r="A38" s="18">
        <v>28</v>
      </c>
      <c r="B38" s="19" t="s">
        <v>68</v>
      </c>
      <c r="C38" s="12" t="str">
        <f t="shared" si="0"/>
        <v>17C1</v>
      </c>
      <c r="D38" s="13" t="s">
        <v>68</v>
      </c>
      <c r="E38" s="42" t="str">
        <f>VLOOKUP(D38,[1]danhsachtonghop!$G$15:$H$265,2,0)</f>
        <v>Lê Xuân  Thiện</v>
      </c>
      <c r="F38" s="20" t="s">
        <v>69</v>
      </c>
      <c r="G38" s="19" t="s">
        <v>16</v>
      </c>
      <c r="H38" s="19">
        <v>24</v>
      </c>
      <c r="I38" s="21">
        <v>24</v>
      </c>
      <c r="J38" s="21">
        <v>0</v>
      </c>
      <c r="K38" s="21">
        <v>22</v>
      </c>
      <c r="L38" s="35"/>
    </row>
    <row r="39" spans="1:12" s="17" customFormat="1" ht="15" customHeight="1">
      <c r="A39" s="18">
        <v>29</v>
      </c>
      <c r="B39" s="19" t="s">
        <v>70</v>
      </c>
      <c r="C39" s="12" t="str">
        <f t="shared" si="0"/>
        <v>17C1</v>
      </c>
      <c r="D39" s="13" t="s">
        <v>70</v>
      </c>
      <c r="E39" s="42" t="str">
        <f>VLOOKUP(D39,[1]danhsachtonghop!$G$15:$H$265,2,0)</f>
        <v>Nguyễn Thái  Bình</v>
      </c>
      <c r="F39" s="20" t="s">
        <v>71</v>
      </c>
      <c r="G39" s="19" t="s">
        <v>16</v>
      </c>
      <c r="H39" s="19">
        <v>48</v>
      </c>
      <c r="I39" s="21">
        <v>48</v>
      </c>
      <c r="J39" s="21">
        <v>0</v>
      </c>
      <c r="K39" s="21">
        <v>20</v>
      </c>
      <c r="L39" s="35"/>
    </row>
    <row r="40" spans="1:12" s="17" customFormat="1" ht="15" customHeight="1">
      <c r="A40" s="18">
        <v>30</v>
      </c>
      <c r="B40" s="19" t="s">
        <v>72</v>
      </c>
      <c r="C40" s="12" t="str">
        <f t="shared" si="0"/>
        <v>17C1</v>
      </c>
      <c r="D40" s="13" t="s">
        <v>72</v>
      </c>
      <c r="E40" s="42" t="str">
        <f>VLOOKUP(D40,[1]danhsachtonghop!$G$15:$H$265,2,0)</f>
        <v>Trần  Minh  Tuấn</v>
      </c>
      <c r="F40" s="20" t="s">
        <v>73</v>
      </c>
      <c r="G40" s="19" t="s">
        <v>16</v>
      </c>
      <c r="H40" s="19">
        <v>44</v>
      </c>
      <c r="I40" s="21">
        <v>44</v>
      </c>
      <c r="J40" s="21">
        <v>0</v>
      </c>
      <c r="K40" s="21">
        <v>0</v>
      </c>
      <c r="L40" s="35"/>
    </row>
    <row r="41" spans="1:12" s="17" customFormat="1" ht="15" customHeight="1">
      <c r="A41" s="18">
        <v>31</v>
      </c>
      <c r="B41" s="19" t="s">
        <v>74</v>
      </c>
      <c r="C41" s="12" t="str">
        <f t="shared" si="0"/>
        <v>17C1</v>
      </c>
      <c r="D41" s="13" t="s">
        <v>74</v>
      </c>
      <c r="E41" s="42" t="str">
        <f>VLOOKUP(D41,[1]danhsachtonghop!$G$15:$H$265,2,0)</f>
        <v>Võ Đắc  Thịnh</v>
      </c>
      <c r="F41" s="20" t="s">
        <v>75</v>
      </c>
      <c r="G41" s="19" t="s">
        <v>16</v>
      </c>
      <c r="H41" s="19">
        <v>47</v>
      </c>
      <c r="I41" s="21">
        <v>47</v>
      </c>
      <c r="J41" s="21">
        <v>0</v>
      </c>
      <c r="K41" s="21">
        <v>23</v>
      </c>
      <c r="L41" s="35"/>
    </row>
    <row r="42" spans="1:12" s="17" customFormat="1" ht="15" customHeight="1">
      <c r="A42" s="18">
        <v>32</v>
      </c>
      <c r="B42" s="19" t="s">
        <v>76</v>
      </c>
      <c r="C42" s="12" t="str">
        <f t="shared" si="0"/>
        <v>17C1</v>
      </c>
      <c r="D42" s="13" t="s">
        <v>76</v>
      </c>
      <c r="E42" s="42" t="str">
        <f>VLOOKUP(D42,[1]danhsachtonghop!$G$15:$H$265,2,0)</f>
        <v>Phan Anh Tuấn  Kiệt</v>
      </c>
      <c r="F42" s="20" t="s">
        <v>77</v>
      </c>
      <c r="G42" s="19" t="s">
        <v>16</v>
      </c>
      <c r="H42" s="19">
        <v>43</v>
      </c>
      <c r="I42" s="21">
        <v>42</v>
      </c>
      <c r="J42" s="21">
        <v>1</v>
      </c>
      <c r="K42" s="21">
        <v>30</v>
      </c>
      <c r="L42" s="35"/>
    </row>
    <row r="43" spans="1:12" s="17" customFormat="1" ht="15" customHeight="1">
      <c r="A43" s="18">
        <v>33</v>
      </c>
      <c r="B43" s="19" t="s">
        <v>78</v>
      </c>
      <c r="C43" s="12" t="str">
        <f t="shared" si="0"/>
        <v>17C1</v>
      </c>
      <c r="D43" s="13" t="s">
        <v>78</v>
      </c>
      <c r="E43" s="42" t="str">
        <f>VLOOKUP(D43,[1]danhsachtonghop!$G$15:$H$265,2,0)</f>
        <v>Trần Thế  Sơn</v>
      </c>
      <c r="F43" s="20" t="s">
        <v>79</v>
      </c>
      <c r="G43" s="19" t="s">
        <v>16</v>
      </c>
      <c r="H43" s="19">
        <v>38</v>
      </c>
      <c r="I43" s="21">
        <v>38</v>
      </c>
      <c r="J43" s="21">
        <v>0</v>
      </c>
      <c r="K43" s="21">
        <v>0</v>
      </c>
      <c r="L43" s="35"/>
    </row>
    <row r="44" spans="1:12" s="17" customFormat="1" ht="15" customHeight="1">
      <c r="A44" s="18">
        <v>34</v>
      </c>
      <c r="B44" s="19" t="s">
        <v>80</v>
      </c>
      <c r="C44" s="12" t="str">
        <f t="shared" si="0"/>
        <v>17C1</v>
      </c>
      <c r="D44" s="13" t="s">
        <v>80</v>
      </c>
      <c r="E44" s="42" t="str">
        <f>VLOOKUP(D44,[1]danhsachtonghop!$G$15:$H$265,2,0)</f>
        <v>Nguyễn Lương  Tâm</v>
      </c>
      <c r="F44" s="20" t="s">
        <v>81</v>
      </c>
      <c r="G44" s="19" t="s">
        <v>16</v>
      </c>
      <c r="H44" s="19">
        <v>39</v>
      </c>
      <c r="I44" s="21">
        <v>39</v>
      </c>
      <c r="J44" s="21">
        <v>0</v>
      </c>
      <c r="K44" s="21">
        <v>9</v>
      </c>
      <c r="L44" s="35"/>
    </row>
    <row r="45" spans="1:12" s="17" customFormat="1" ht="15" customHeight="1">
      <c r="A45" s="18">
        <v>35</v>
      </c>
      <c r="B45" s="19" t="s">
        <v>82</v>
      </c>
      <c r="C45" s="12" t="str">
        <f t="shared" si="0"/>
        <v>17C1</v>
      </c>
      <c r="D45" s="13" t="s">
        <v>82</v>
      </c>
      <c r="E45" s="42" t="str">
        <f>VLOOKUP(D45,[1]danhsachtonghop!$G$15:$H$265,2,0)</f>
        <v>Trần Văn Đông</v>
      </c>
      <c r="F45" s="20" t="s">
        <v>83</v>
      </c>
      <c r="G45" s="19" t="s">
        <v>16</v>
      </c>
      <c r="H45" s="19">
        <v>45</v>
      </c>
      <c r="I45" s="21">
        <v>41</v>
      </c>
      <c r="J45" s="21">
        <v>4</v>
      </c>
      <c r="K45" s="21">
        <v>1</v>
      </c>
      <c r="L45" s="35"/>
    </row>
    <row r="46" spans="1:12" s="17" customFormat="1" ht="15" customHeight="1">
      <c r="A46" s="18">
        <v>36</v>
      </c>
      <c r="B46" s="19" t="s">
        <v>84</v>
      </c>
      <c r="C46" s="12" t="str">
        <f t="shared" si="0"/>
        <v>17C1</v>
      </c>
      <c r="D46" s="13" t="s">
        <v>84</v>
      </c>
      <c r="E46" s="42" t="str">
        <f>VLOOKUP(D46,[1]danhsachtonghop!$G$15:$H$265,2,0)</f>
        <v>Đặng Thái  Sơn</v>
      </c>
      <c r="F46" s="20" t="s">
        <v>85</v>
      </c>
      <c r="G46" s="19" t="s">
        <v>16</v>
      </c>
      <c r="H46" s="19">
        <v>37</v>
      </c>
      <c r="I46" s="21">
        <v>37</v>
      </c>
      <c r="J46" s="21">
        <v>0</v>
      </c>
      <c r="K46" s="21">
        <v>8</v>
      </c>
      <c r="L46" s="35"/>
    </row>
    <row r="47" spans="1:12" s="17" customFormat="1" ht="15" customHeight="1">
      <c r="A47" s="18">
        <v>37</v>
      </c>
      <c r="B47" s="19" t="s">
        <v>86</v>
      </c>
      <c r="C47" s="12" t="str">
        <f t="shared" si="0"/>
        <v>17C1</v>
      </c>
      <c r="D47" s="13" t="s">
        <v>86</v>
      </c>
      <c r="E47" s="42" t="str">
        <f>VLOOKUP(D47,[1]danhsachtonghop!$G$15:$H$265,2,0)</f>
        <v>Kiều Trung  Tín</v>
      </c>
      <c r="F47" s="20" t="s">
        <v>87</v>
      </c>
      <c r="G47" s="19" t="s">
        <v>16</v>
      </c>
      <c r="H47" s="19">
        <v>39</v>
      </c>
      <c r="I47" s="21">
        <v>39</v>
      </c>
      <c r="J47" s="21">
        <v>0</v>
      </c>
      <c r="K47" s="21">
        <v>28</v>
      </c>
      <c r="L47" s="35"/>
    </row>
    <row r="48" spans="1:12" s="17" customFormat="1" ht="15" customHeight="1">
      <c r="A48" s="18">
        <v>38</v>
      </c>
      <c r="B48" s="19" t="s">
        <v>88</v>
      </c>
      <c r="C48" s="12" t="str">
        <f t="shared" si="0"/>
        <v>17C1</v>
      </c>
      <c r="D48" s="13" t="s">
        <v>88</v>
      </c>
      <c r="E48" s="42" t="str">
        <f>VLOOKUP(D48,[1]danhsachtonghop!$G$15:$H$265,2,0)</f>
        <v>Hồ Văn  Hóa</v>
      </c>
      <c r="F48" s="20" t="s">
        <v>89</v>
      </c>
      <c r="G48" s="19" t="s">
        <v>16</v>
      </c>
      <c r="H48" s="19">
        <v>40</v>
      </c>
      <c r="I48" s="21">
        <v>40</v>
      </c>
      <c r="J48" s="21">
        <v>0</v>
      </c>
      <c r="K48" s="21">
        <v>8</v>
      </c>
      <c r="L48" s="35"/>
    </row>
    <row r="49" spans="1:12" s="17" customFormat="1" ht="15" customHeight="1">
      <c r="A49" s="18">
        <v>39</v>
      </c>
      <c r="B49" s="19" t="s">
        <v>90</v>
      </c>
      <c r="C49" s="12" t="str">
        <f t="shared" si="0"/>
        <v>17C1</v>
      </c>
      <c r="D49" s="13" t="s">
        <v>90</v>
      </c>
      <c r="E49" s="42" t="str">
        <f>VLOOKUP(D49,[1]danhsachtonghop!$G$15:$H$265,2,0)</f>
        <v>Nguyễn Minh  Thái</v>
      </c>
      <c r="F49" s="20" t="s">
        <v>91</v>
      </c>
      <c r="G49" s="19" t="s">
        <v>16</v>
      </c>
      <c r="H49" s="19">
        <v>37</v>
      </c>
      <c r="I49" s="21">
        <v>37</v>
      </c>
      <c r="J49" s="21">
        <v>0</v>
      </c>
      <c r="K49" s="21"/>
      <c r="L49" s="35"/>
    </row>
    <row r="50" spans="1:12" s="17" customFormat="1" ht="15" customHeight="1">
      <c r="A50" s="18">
        <v>40</v>
      </c>
      <c r="B50" s="19" t="s">
        <v>92</v>
      </c>
      <c r="C50" s="12" t="str">
        <f t="shared" si="0"/>
        <v>17C1</v>
      </c>
      <c r="D50" s="13" t="s">
        <v>92</v>
      </c>
      <c r="E50" s="42" t="str">
        <f>VLOOKUP(D50,[1]danhsachtonghop!$G$15:$H$265,2,0)</f>
        <v>Nguyễn Thành  Đức</v>
      </c>
      <c r="F50" s="20" t="s">
        <v>93</v>
      </c>
      <c r="G50" s="19" t="s">
        <v>16</v>
      </c>
      <c r="H50" s="19">
        <v>43</v>
      </c>
      <c r="I50" s="21">
        <v>43</v>
      </c>
      <c r="J50" s="21">
        <v>0</v>
      </c>
      <c r="K50" s="21"/>
      <c r="L50" s="35"/>
    </row>
    <row r="51" spans="1:12" s="17" customFormat="1" ht="15" customHeight="1">
      <c r="A51" s="18">
        <v>41</v>
      </c>
      <c r="B51" s="19" t="s">
        <v>94</v>
      </c>
      <c r="C51" s="12" t="str">
        <f t="shared" si="0"/>
        <v>17C1</v>
      </c>
      <c r="D51" s="13" t="s">
        <v>94</v>
      </c>
      <c r="E51" s="42" t="str">
        <f>VLOOKUP(D51,[1]danhsachtonghop!$G$15:$H$265,2,0)</f>
        <v>Trần Quốc  Duy</v>
      </c>
      <c r="F51" s="20" t="s">
        <v>95</v>
      </c>
      <c r="G51" s="19" t="s">
        <v>16</v>
      </c>
      <c r="H51" s="19">
        <v>39</v>
      </c>
      <c r="I51" s="21">
        <v>38</v>
      </c>
      <c r="J51" s="21">
        <v>1</v>
      </c>
      <c r="K51" s="21">
        <v>26</v>
      </c>
      <c r="L51" s="35"/>
    </row>
    <row r="52" spans="1:12" s="17" customFormat="1" ht="15" customHeight="1">
      <c r="A52" s="18">
        <v>42</v>
      </c>
      <c r="B52" s="19" t="s">
        <v>96</v>
      </c>
      <c r="C52" s="12" t="str">
        <f t="shared" si="0"/>
        <v>17C1</v>
      </c>
      <c r="D52" s="13" t="s">
        <v>96</v>
      </c>
      <c r="E52" s="42" t="str">
        <f>VLOOKUP(D52,[1]danhsachtonghop!$G$15:$H$265,2,0)</f>
        <v>Hoàng Phúc  Bảo</v>
      </c>
      <c r="F52" s="20" t="s">
        <v>97</v>
      </c>
      <c r="G52" s="19" t="s">
        <v>16</v>
      </c>
      <c r="H52" s="19">
        <v>35</v>
      </c>
      <c r="I52" s="21">
        <v>35</v>
      </c>
      <c r="J52" s="21">
        <v>0</v>
      </c>
      <c r="K52" s="21"/>
      <c r="L52" s="35"/>
    </row>
    <row r="53" spans="1:12" s="17" customFormat="1" ht="15" customHeight="1">
      <c r="A53" s="18">
        <v>43</v>
      </c>
      <c r="B53" s="19" t="s">
        <v>98</v>
      </c>
      <c r="C53" s="12" t="str">
        <f t="shared" si="0"/>
        <v>17C1</v>
      </c>
      <c r="D53" s="13" t="s">
        <v>98</v>
      </c>
      <c r="E53" s="42" t="str">
        <f>VLOOKUP(D53,[1]danhsachtonghop!$G$15:$H$265,2,0)</f>
        <v>Nguyễn Ngọc  Thọ</v>
      </c>
      <c r="F53" s="20" t="s">
        <v>99</v>
      </c>
      <c r="G53" s="19" t="s">
        <v>16</v>
      </c>
      <c r="H53" s="19">
        <v>34</v>
      </c>
      <c r="I53" s="21">
        <v>2</v>
      </c>
      <c r="J53" s="21">
        <v>32</v>
      </c>
      <c r="K53" s="21">
        <v>32</v>
      </c>
      <c r="L53" s="35"/>
    </row>
    <row r="54" spans="1:12" s="17" customFormat="1" ht="15" customHeight="1">
      <c r="A54" s="18">
        <v>44</v>
      </c>
      <c r="B54" s="19" t="s">
        <v>100</v>
      </c>
      <c r="C54" s="12" t="str">
        <f t="shared" si="0"/>
        <v>17C1</v>
      </c>
      <c r="D54" s="13" t="s">
        <v>100</v>
      </c>
      <c r="E54" s="42" t="str">
        <f>VLOOKUP(D54,[1]danhsachtonghop!$G$15:$H$265,2,0)</f>
        <v>Chế Vân Cầm</v>
      </c>
      <c r="F54" s="20" t="s">
        <v>101</v>
      </c>
      <c r="G54" s="19" t="s">
        <v>16</v>
      </c>
      <c r="H54" s="19">
        <v>42</v>
      </c>
      <c r="I54" s="21">
        <v>1</v>
      </c>
      <c r="J54" s="21">
        <v>41</v>
      </c>
      <c r="K54" s="21">
        <v>37</v>
      </c>
      <c r="L54" s="35"/>
    </row>
    <row r="55" spans="1:12" s="17" customFormat="1" ht="15" customHeight="1">
      <c r="A55" s="18">
        <v>45</v>
      </c>
      <c r="B55" s="19" t="s">
        <v>102</v>
      </c>
      <c r="C55" s="12" t="str">
        <f t="shared" si="0"/>
        <v>17C1</v>
      </c>
      <c r="D55" s="13" t="s">
        <v>102</v>
      </c>
      <c r="E55" s="42" t="str">
        <f>VLOOKUP(D55,[1]danhsachtonghop!$G$15:$H$265,2,0)</f>
        <v>Nguyễn Văn  Đôn</v>
      </c>
      <c r="F55" s="20" t="s">
        <v>103</v>
      </c>
      <c r="G55" s="19" t="s">
        <v>16</v>
      </c>
      <c r="H55" s="19">
        <v>16</v>
      </c>
      <c r="I55" s="21">
        <v>16</v>
      </c>
      <c r="J55" s="21">
        <v>0</v>
      </c>
      <c r="K55" s="21">
        <v>11</v>
      </c>
      <c r="L55" s="35"/>
    </row>
    <row r="56" spans="1:12" s="17" customFormat="1" ht="15" customHeight="1">
      <c r="A56" s="18">
        <v>46</v>
      </c>
      <c r="B56" s="19" t="s">
        <v>104</v>
      </c>
      <c r="C56" s="12" t="str">
        <f t="shared" si="0"/>
        <v>17C1</v>
      </c>
      <c r="D56" s="13" t="s">
        <v>104</v>
      </c>
      <c r="E56" s="42" t="str">
        <f>VLOOKUP(D56,[1]danhsachtonghop!$G$15:$H$265,2,0)</f>
        <v>Nguyễn Ngọc  Tuyên</v>
      </c>
      <c r="F56" s="20" t="s">
        <v>105</v>
      </c>
      <c r="G56" s="19" t="s">
        <v>16</v>
      </c>
      <c r="H56" s="19">
        <v>50</v>
      </c>
      <c r="I56" s="21">
        <v>49</v>
      </c>
      <c r="J56" s="21">
        <v>1</v>
      </c>
      <c r="K56" s="21">
        <v>19</v>
      </c>
      <c r="L56" s="35"/>
    </row>
    <row r="57" spans="1:12" s="17" customFormat="1" ht="15" customHeight="1">
      <c r="A57" s="18"/>
      <c r="B57" s="19"/>
      <c r="C57" s="12"/>
      <c r="D57" s="13" t="s">
        <v>520</v>
      </c>
      <c r="E57" s="42"/>
      <c r="F57" s="20"/>
      <c r="G57" s="19"/>
      <c r="H57" s="19"/>
      <c r="I57" s="21"/>
      <c r="J57" s="21"/>
      <c r="K57" s="21">
        <v>16</v>
      </c>
      <c r="L57" s="35"/>
    </row>
    <row r="58" spans="1:12" s="17" customFormat="1" ht="15" customHeight="1">
      <c r="A58" s="18">
        <v>47</v>
      </c>
      <c r="B58" s="19" t="s">
        <v>106</v>
      </c>
      <c r="C58" s="12" t="str">
        <f t="shared" si="0"/>
        <v>17C1</v>
      </c>
      <c r="D58" s="13" t="s">
        <v>106</v>
      </c>
      <c r="E58" s="42" t="str">
        <f>VLOOKUP(D58,[1]danhsachtonghop!$G$15:$H$265,2,0)</f>
        <v>Đặng Ngọc  Đoàn</v>
      </c>
      <c r="F58" s="20" t="s">
        <v>107</v>
      </c>
      <c r="G58" s="19" t="s">
        <v>16</v>
      </c>
      <c r="H58" s="19">
        <v>16</v>
      </c>
      <c r="I58" s="21">
        <v>15</v>
      </c>
      <c r="J58" s="21">
        <v>1</v>
      </c>
      <c r="K58" s="21">
        <v>14</v>
      </c>
      <c r="L58" s="35"/>
    </row>
    <row r="59" spans="1:12" s="17" customFormat="1" ht="15" customHeight="1">
      <c r="A59" s="18">
        <v>48</v>
      </c>
      <c r="B59" s="19" t="s">
        <v>108</v>
      </c>
      <c r="C59" s="12" t="str">
        <f t="shared" si="0"/>
        <v>17C1</v>
      </c>
      <c r="D59" s="13" t="s">
        <v>108</v>
      </c>
      <c r="E59" s="42" t="str">
        <f>VLOOKUP(D59,[1]danhsachtonghop!$G$15:$H$265,2,0)</f>
        <v>Nguyễn Tất  Thắng</v>
      </c>
      <c r="F59" s="20" t="s">
        <v>109</v>
      </c>
      <c r="G59" s="19" t="s">
        <v>16</v>
      </c>
      <c r="H59" s="19">
        <v>19</v>
      </c>
      <c r="I59" s="21">
        <v>18</v>
      </c>
      <c r="J59" s="21">
        <v>1</v>
      </c>
      <c r="K59" s="21">
        <v>15</v>
      </c>
      <c r="L59" s="35"/>
    </row>
    <row r="60" spans="1:12" s="17" customFormat="1" ht="15" customHeight="1">
      <c r="A60" s="18">
        <v>49</v>
      </c>
      <c r="B60" s="19" t="s">
        <v>110</v>
      </c>
      <c r="C60" s="12" t="str">
        <f t="shared" si="0"/>
        <v>17C1</v>
      </c>
      <c r="D60" s="13" t="s">
        <v>110</v>
      </c>
      <c r="E60" s="42" t="str">
        <f>VLOOKUP(D60,[1]danhsachtonghop!$G$15:$H$265,2,0)</f>
        <v>Đỗ Tuấn  Việt</v>
      </c>
      <c r="F60" s="20" t="s">
        <v>111</v>
      </c>
      <c r="G60" s="19" t="s">
        <v>16</v>
      </c>
      <c r="H60" s="19">
        <v>20</v>
      </c>
      <c r="I60" s="21">
        <v>19</v>
      </c>
      <c r="J60" s="21">
        <v>1</v>
      </c>
      <c r="K60" s="21">
        <v>15</v>
      </c>
      <c r="L60" s="35"/>
    </row>
    <row r="61" spans="1:12" s="17" customFormat="1" ht="15" customHeight="1">
      <c r="A61" s="18">
        <v>50</v>
      </c>
      <c r="B61" s="19" t="s">
        <v>112</v>
      </c>
      <c r="C61" s="12" t="str">
        <f t="shared" si="0"/>
        <v>17C1</v>
      </c>
      <c r="D61" s="13" t="s">
        <v>112</v>
      </c>
      <c r="E61" s="42" t="str">
        <f>VLOOKUP(D61,[1]danhsachtonghop!$G$15:$H$265,2,0)</f>
        <v>Mai Chiếm  Tuấn</v>
      </c>
      <c r="F61" s="20" t="s">
        <v>113</v>
      </c>
      <c r="G61" s="19" t="s">
        <v>16</v>
      </c>
      <c r="H61" s="19">
        <v>29</v>
      </c>
      <c r="I61" s="21">
        <v>26</v>
      </c>
      <c r="J61" s="21">
        <v>3</v>
      </c>
      <c r="K61" s="21">
        <v>21</v>
      </c>
      <c r="L61" s="35"/>
    </row>
    <row r="62" spans="1:12" s="17" customFormat="1" ht="15" customHeight="1">
      <c r="A62" s="18">
        <v>51</v>
      </c>
      <c r="B62" s="19" t="s">
        <v>114</v>
      </c>
      <c r="C62" s="12" t="str">
        <f t="shared" si="0"/>
        <v>17C1</v>
      </c>
      <c r="D62" s="13" t="s">
        <v>114</v>
      </c>
      <c r="E62" s="42" t="str">
        <f>VLOOKUP(D62,[1]danhsachtonghop!$G$15:$H$265,2,0)</f>
        <v>Dương Ngọc Vọng</v>
      </c>
      <c r="F62" s="20" t="s">
        <v>115</v>
      </c>
      <c r="G62" s="19" t="s">
        <v>16</v>
      </c>
      <c r="H62" s="19">
        <v>27</v>
      </c>
      <c r="I62" s="21">
        <v>23</v>
      </c>
      <c r="J62" s="21">
        <v>4</v>
      </c>
      <c r="K62" s="21">
        <v>2</v>
      </c>
      <c r="L62" s="35"/>
    </row>
    <row r="63" spans="1:12" s="17" customFormat="1" ht="15" customHeight="1">
      <c r="A63" s="18">
        <v>52</v>
      </c>
      <c r="B63" s="19" t="s">
        <v>116</v>
      </c>
      <c r="C63" s="12" t="str">
        <f t="shared" si="0"/>
        <v>17C1</v>
      </c>
      <c r="D63" s="13" t="s">
        <v>116</v>
      </c>
      <c r="E63" s="42" t="str">
        <f>VLOOKUP(D63,[1]danhsachtonghop!$G$15:$H$265,2,0)</f>
        <v>Phạm Quỳnh  Như</v>
      </c>
      <c r="F63" s="20" t="s">
        <v>117</v>
      </c>
      <c r="G63" s="19" t="s">
        <v>16</v>
      </c>
      <c r="H63" s="19">
        <v>45</v>
      </c>
      <c r="I63" s="21">
        <v>11</v>
      </c>
      <c r="J63" s="21">
        <v>34</v>
      </c>
      <c r="K63" s="21">
        <v>4</v>
      </c>
      <c r="L63" s="35"/>
    </row>
    <row r="64" spans="1:12" s="17" customFormat="1" ht="15" customHeight="1">
      <c r="A64" s="18">
        <v>53</v>
      </c>
      <c r="B64" s="19" t="s">
        <v>118</v>
      </c>
      <c r="C64" s="12" t="str">
        <f t="shared" si="0"/>
        <v>17C1</v>
      </c>
      <c r="D64" s="13" t="s">
        <v>118</v>
      </c>
      <c r="E64" s="42" t="str">
        <f>VLOOKUP(D64,[1]danhsachtonghop!$G$15:$H$265,2,0)</f>
        <v>Võ Thị Kim  Thư</v>
      </c>
      <c r="F64" s="20" t="s">
        <v>119</v>
      </c>
      <c r="G64" s="19" t="s">
        <v>16</v>
      </c>
      <c r="H64" s="19">
        <v>37</v>
      </c>
      <c r="I64" s="21">
        <v>18</v>
      </c>
      <c r="J64" s="21">
        <v>19</v>
      </c>
      <c r="K64" s="21">
        <v>24</v>
      </c>
      <c r="L64" s="35"/>
    </row>
    <row r="65" spans="1:12" s="17" customFormat="1" ht="15" customHeight="1">
      <c r="A65" s="18">
        <v>54</v>
      </c>
      <c r="B65" s="19" t="s">
        <v>120</v>
      </c>
      <c r="C65" s="12" t="str">
        <f t="shared" si="0"/>
        <v>17C1</v>
      </c>
      <c r="D65" s="13" t="s">
        <v>120</v>
      </c>
      <c r="E65" s="42" t="str">
        <f>VLOOKUP(D65,[1]danhsachtonghop!$G$15:$H$265,2,0)</f>
        <v>Phạm Thị Thu  Hiền</v>
      </c>
      <c r="F65" s="20" t="s">
        <v>121</v>
      </c>
      <c r="G65" s="19" t="s">
        <v>16</v>
      </c>
      <c r="H65" s="19">
        <v>36</v>
      </c>
      <c r="I65" s="21">
        <v>9</v>
      </c>
      <c r="J65" s="21">
        <v>27</v>
      </c>
      <c r="K65" s="21">
        <v>7</v>
      </c>
      <c r="L65" s="35"/>
    </row>
    <row r="66" spans="1:12" s="17" customFormat="1" ht="15" customHeight="1">
      <c r="A66" s="18">
        <v>1</v>
      </c>
      <c r="B66" s="19" t="s">
        <v>122</v>
      </c>
      <c r="C66" s="12" t="str">
        <f t="shared" si="0"/>
        <v>18C1</v>
      </c>
      <c r="D66" s="13" t="s">
        <v>122</v>
      </c>
      <c r="E66" s="42" t="str">
        <f>VLOOKUP(D66,[1]danhsachtonghop!$G$15:$H$265,2,0)</f>
        <v>Cao Văn  Tuấn</v>
      </c>
      <c r="F66" s="15" t="s">
        <v>123</v>
      </c>
      <c r="G66" s="12" t="s">
        <v>124</v>
      </c>
      <c r="H66" s="12">
        <v>43</v>
      </c>
      <c r="I66" s="16">
        <v>43</v>
      </c>
      <c r="J66" s="16">
        <v>0</v>
      </c>
      <c r="K66" s="21">
        <v>36</v>
      </c>
      <c r="L66" s="35"/>
    </row>
    <row r="67" spans="1:12" s="17" customFormat="1" ht="15" customHeight="1">
      <c r="A67" s="18">
        <v>2</v>
      </c>
      <c r="B67" s="19" t="s">
        <v>125</v>
      </c>
      <c r="C67" s="12" t="str">
        <f t="shared" si="0"/>
        <v>18C1</v>
      </c>
      <c r="D67" s="13" t="s">
        <v>125</v>
      </c>
      <c r="E67" s="42" t="str">
        <f>VLOOKUP(D67,[1]danhsachtonghop!$G$15:$H$265,2,0)</f>
        <v xml:space="preserve"> Trần Nam  Anh</v>
      </c>
      <c r="F67" s="20" t="s">
        <v>126</v>
      </c>
      <c r="G67" s="19" t="s">
        <v>124</v>
      </c>
      <c r="H67" s="19">
        <v>50</v>
      </c>
      <c r="I67" s="21">
        <v>50</v>
      </c>
      <c r="J67" s="21">
        <v>0</v>
      </c>
      <c r="K67" s="21">
        <v>20</v>
      </c>
      <c r="L67" s="35"/>
    </row>
    <row r="68" spans="1:12" s="17" customFormat="1" ht="15" customHeight="1">
      <c r="A68" s="18">
        <v>3</v>
      </c>
      <c r="B68" s="19" t="s">
        <v>127</v>
      </c>
      <c r="C68" s="12" t="str">
        <f t="shared" si="0"/>
        <v>18C1</v>
      </c>
      <c r="D68" s="13" t="s">
        <v>127</v>
      </c>
      <c r="E68" s="42" t="str">
        <f>VLOOKUP(D68,[1]danhsachtonghop!$G$15:$H$265,2,0)</f>
        <v>Nguyễn Minh Đức  Cường</v>
      </c>
      <c r="F68" s="20" t="s">
        <v>128</v>
      </c>
      <c r="G68" s="19" t="s">
        <v>124</v>
      </c>
      <c r="H68" s="19">
        <v>38</v>
      </c>
      <c r="I68" s="21">
        <v>38</v>
      </c>
      <c r="J68" s="21">
        <v>0</v>
      </c>
      <c r="K68" s="21">
        <v>30</v>
      </c>
      <c r="L68" s="35"/>
    </row>
    <row r="69" spans="1:12" s="17" customFormat="1" ht="15" customHeight="1">
      <c r="A69" s="18">
        <v>4</v>
      </c>
      <c r="B69" s="19" t="s">
        <v>129</v>
      </c>
      <c r="C69" s="12" t="str">
        <f t="shared" si="0"/>
        <v>18C1</v>
      </c>
      <c r="D69" s="13" t="s">
        <v>129</v>
      </c>
      <c r="E69" s="42" t="str">
        <f>VLOOKUP(D69,[1]danhsachtonghop!$G$15:$H$265,2,0)</f>
        <v>Trần Trung  Hiếu</v>
      </c>
      <c r="F69" s="20" t="s">
        <v>130</v>
      </c>
      <c r="G69" s="19" t="s">
        <v>124</v>
      </c>
      <c r="H69" s="19">
        <v>51</v>
      </c>
      <c r="I69" s="21">
        <v>51</v>
      </c>
      <c r="J69" s="21">
        <v>0</v>
      </c>
      <c r="K69" s="21">
        <v>44</v>
      </c>
      <c r="L69" s="35"/>
    </row>
    <row r="70" spans="1:12" s="17" customFormat="1" ht="15" customHeight="1">
      <c r="A70" s="18">
        <v>5</v>
      </c>
      <c r="B70" s="19" t="s">
        <v>131</v>
      </c>
      <c r="C70" s="12" t="str">
        <f t="shared" si="0"/>
        <v>18C1</v>
      </c>
      <c r="D70" s="13" t="s">
        <v>131</v>
      </c>
      <c r="E70" s="42" t="str">
        <f>VLOOKUP(D70,[1]danhsachtonghop!$G$15:$H$265,2,0)</f>
        <v>Nguyễn Thị Kim  Anh</v>
      </c>
      <c r="F70" s="20" t="s">
        <v>132</v>
      </c>
      <c r="G70" s="19" t="s">
        <v>124</v>
      </c>
      <c r="H70" s="19">
        <v>41</v>
      </c>
      <c r="I70" s="21">
        <v>41</v>
      </c>
      <c r="J70" s="21">
        <v>0</v>
      </c>
      <c r="K70" s="21">
        <v>38</v>
      </c>
      <c r="L70" s="35"/>
    </row>
    <row r="71" spans="1:12" s="17" customFormat="1" ht="15" customHeight="1">
      <c r="A71" s="18">
        <v>6</v>
      </c>
      <c r="B71" s="19" t="s">
        <v>133</v>
      </c>
      <c r="C71" s="12" t="str">
        <f t="shared" si="0"/>
        <v>18C1</v>
      </c>
      <c r="D71" s="13" t="s">
        <v>133</v>
      </c>
      <c r="E71" s="42" t="str">
        <f>VLOOKUP(D71,[1]danhsachtonghop!$G$15:$H$265,2,0)</f>
        <v>Trần Thị Thu  Hà</v>
      </c>
      <c r="F71" s="20" t="s">
        <v>134</v>
      </c>
      <c r="G71" s="19" t="s">
        <v>124</v>
      </c>
      <c r="H71" s="19">
        <v>38</v>
      </c>
      <c r="I71" s="21">
        <v>37</v>
      </c>
      <c r="J71" s="21">
        <v>1</v>
      </c>
      <c r="K71" s="21">
        <v>36</v>
      </c>
      <c r="L71" s="35"/>
    </row>
    <row r="72" spans="1:12" s="17" customFormat="1" ht="15" customHeight="1">
      <c r="A72" s="18">
        <v>7</v>
      </c>
      <c r="B72" s="19" t="s">
        <v>135</v>
      </c>
      <c r="C72" s="12" t="str">
        <f t="shared" si="0"/>
        <v>18C1</v>
      </c>
      <c r="D72" s="13" t="s">
        <v>135</v>
      </c>
      <c r="E72" s="42" t="str">
        <f>VLOOKUP(D72,[1]danhsachtonghop!$G$15:$H$265,2,0)</f>
        <v xml:space="preserve"> Võ Minh  Phương</v>
      </c>
      <c r="F72" s="20" t="s">
        <v>136</v>
      </c>
      <c r="G72" s="19" t="s">
        <v>124</v>
      </c>
      <c r="H72" s="19">
        <v>51</v>
      </c>
      <c r="I72" s="21">
        <v>51</v>
      </c>
      <c r="J72" s="21">
        <v>0</v>
      </c>
      <c r="K72" s="21">
        <v>36</v>
      </c>
      <c r="L72" s="35"/>
    </row>
    <row r="73" spans="1:12" s="17" customFormat="1" ht="15" customHeight="1">
      <c r="A73" s="18">
        <v>8</v>
      </c>
      <c r="B73" s="19" t="s">
        <v>137</v>
      </c>
      <c r="C73" s="12" t="str">
        <f t="shared" si="0"/>
        <v>18C1</v>
      </c>
      <c r="D73" s="13" t="s">
        <v>137</v>
      </c>
      <c r="E73" s="42" t="str">
        <f>VLOOKUP(D73,[1]danhsachtonghop!$G$15:$H$265,2,0)</f>
        <v>Trần Nguyên Bảo  Trân</v>
      </c>
      <c r="F73" s="20" t="s">
        <v>138</v>
      </c>
      <c r="G73" s="19" t="s">
        <v>124</v>
      </c>
      <c r="H73" s="19">
        <v>66</v>
      </c>
      <c r="I73" s="21">
        <v>65</v>
      </c>
      <c r="J73" s="21">
        <v>1</v>
      </c>
      <c r="K73" s="21">
        <v>39</v>
      </c>
      <c r="L73" s="35">
        <v>22</v>
      </c>
    </row>
    <row r="74" spans="1:12" s="17" customFormat="1" ht="15" customHeight="1">
      <c r="A74" s="18"/>
      <c r="B74" s="19"/>
      <c r="C74" s="12"/>
      <c r="D74" s="13" t="s">
        <v>500</v>
      </c>
      <c r="E74" s="42"/>
      <c r="F74" s="20"/>
      <c r="G74" s="19"/>
      <c r="H74" s="19"/>
      <c r="I74" s="21"/>
      <c r="J74" s="21"/>
      <c r="K74" s="21">
        <v>22</v>
      </c>
      <c r="L74" s="35"/>
    </row>
    <row r="75" spans="1:12" s="17" customFormat="1" ht="15" customHeight="1">
      <c r="A75" s="18">
        <v>9</v>
      </c>
      <c r="B75" s="19" t="s">
        <v>139</v>
      </c>
      <c r="C75" s="12" t="str">
        <f t="shared" si="0"/>
        <v>18C1</v>
      </c>
      <c r="D75" s="13" t="s">
        <v>502</v>
      </c>
      <c r="E75" s="42"/>
      <c r="F75" s="20" t="s">
        <v>140</v>
      </c>
      <c r="G75" s="19" t="s">
        <v>124</v>
      </c>
      <c r="H75" s="19">
        <v>68</v>
      </c>
      <c r="I75" s="21">
        <v>68</v>
      </c>
      <c r="J75" s="21">
        <v>0</v>
      </c>
      <c r="K75" s="21">
        <v>39</v>
      </c>
      <c r="L75" s="35"/>
    </row>
    <row r="76" spans="1:12" s="17" customFormat="1" ht="15" customHeight="1">
      <c r="A76" s="18"/>
      <c r="B76" s="19"/>
      <c r="C76" s="12"/>
      <c r="D76" s="13" t="s">
        <v>139</v>
      </c>
      <c r="E76" s="42"/>
      <c r="F76" s="20"/>
      <c r="G76" s="19"/>
      <c r="H76" s="19"/>
      <c r="I76" s="21"/>
      <c r="J76" s="21"/>
      <c r="K76" s="21">
        <v>22</v>
      </c>
      <c r="L76" s="35"/>
    </row>
    <row r="77" spans="1:12" s="17" customFormat="1" ht="15" customHeight="1">
      <c r="A77" s="18">
        <v>10</v>
      </c>
      <c r="B77" s="19" t="s">
        <v>141</v>
      </c>
      <c r="C77" s="12" t="str">
        <f t="shared" si="0"/>
        <v>18C1</v>
      </c>
      <c r="D77" s="13" t="s">
        <v>141</v>
      </c>
      <c r="E77" s="42" t="str">
        <f>VLOOKUP(D77,[1]danhsachtonghop!$G$15:$H$265,2,0)</f>
        <v>Hoàng Văn  Viết</v>
      </c>
      <c r="F77" s="20" t="s">
        <v>46</v>
      </c>
      <c r="G77" s="19" t="s">
        <v>124</v>
      </c>
      <c r="H77" s="19">
        <v>45</v>
      </c>
      <c r="I77" s="21">
        <v>45</v>
      </c>
      <c r="J77" s="21">
        <v>0</v>
      </c>
      <c r="K77" s="21">
        <v>37</v>
      </c>
      <c r="L77" s="35"/>
    </row>
    <row r="78" spans="1:12" s="17" customFormat="1" ht="15" customHeight="1">
      <c r="A78" s="18">
        <v>11</v>
      </c>
      <c r="B78" s="19" t="s">
        <v>142</v>
      </c>
      <c r="C78" s="12" t="str">
        <f t="shared" si="0"/>
        <v>18C1</v>
      </c>
      <c r="D78" s="13" t="s">
        <v>142</v>
      </c>
      <c r="E78" s="42" t="str">
        <f>VLOOKUP(D78,[1]danhsachtonghop!$G$15:$H$265,2,0)</f>
        <v>Phan Văn Hòa</v>
      </c>
      <c r="F78" s="20" t="s">
        <v>143</v>
      </c>
      <c r="G78" s="19" t="s">
        <v>124</v>
      </c>
      <c r="H78" s="19">
        <v>39</v>
      </c>
      <c r="I78" s="21">
        <v>39</v>
      </c>
      <c r="J78" s="21">
        <v>0</v>
      </c>
      <c r="K78" s="21">
        <v>33</v>
      </c>
      <c r="L78" s="35"/>
    </row>
    <row r="79" spans="1:12" s="17" customFormat="1" ht="15" customHeight="1">
      <c r="A79" s="18">
        <v>12</v>
      </c>
      <c r="B79" s="19" t="s">
        <v>144</v>
      </c>
      <c r="C79" s="12" t="str">
        <f t="shared" ref="C79:C151" si="1">LEFT(D79,4)</f>
        <v>18C1</v>
      </c>
      <c r="D79" s="13" t="s">
        <v>144</v>
      </c>
      <c r="E79" s="42" t="str">
        <f>VLOOKUP(D79,[1]danhsachtonghop!$G$15:$H$265,2,0)</f>
        <v>Võ Anh  Hào</v>
      </c>
      <c r="F79" s="20" t="s">
        <v>40</v>
      </c>
      <c r="G79" s="19" t="s">
        <v>124</v>
      </c>
      <c r="H79" s="19">
        <v>42</v>
      </c>
      <c r="I79" s="21">
        <v>42</v>
      </c>
      <c r="J79" s="21">
        <v>0</v>
      </c>
      <c r="K79" s="21">
        <v>39</v>
      </c>
      <c r="L79" s="35"/>
    </row>
    <row r="80" spans="1:12" s="17" customFormat="1" ht="15" customHeight="1">
      <c r="A80" s="18">
        <v>13</v>
      </c>
      <c r="B80" s="19" t="s">
        <v>145</v>
      </c>
      <c r="C80" s="12" t="str">
        <f t="shared" si="1"/>
        <v>18C1</v>
      </c>
      <c r="D80" s="13" t="s">
        <v>145</v>
      </c>
      <c r="E80" s="42" t="str">
        <f>VLOOKUP(D80,[1]danhsachtonghop!$G$15:$H$265,2,0)</f>
        <v>Đỗ Trọng  Quý</v>
      </c>
      <c r="F80" s="20" t="s">
        <v>44</v>
      </c>
      <c r="G80" s="19" t="s">
        <v>124</v>
      </c>
      <c r="H80" s="19">
        <v>38</v>
      </c>
      <c r="I80" s="21">
        <v>38</v>
      </c>
      <c r="J80" s="21">
        <v>0</v>
      </c>
      <c r="K80" s="21">
        <v>29</v>
      </c>
      <c r="L80" s="35"/>
    </row>
    <row r="81" spans="1:12" s="17" customFormat="1" ht="15" customHeight="1">
      <c r="A81" s="18">
        <v>14</v>
      </c>
      <c r="B81" s="19" t="s">
        <v>146</v>
      </c>
      <c r="C81" s="12" t="str">
        <f t="shared" si="1"/>
        <v>18C1</v>
      </c>
      <c r="D81" s="13" t="s">
        <v>146</v>
      </c>
      <c r="E81" s="42" t="str">
        <f>VLOOKUP(D81,[1]danhsachtonghop!$G$15:$H$265,2,0)</f>
        <v>Ngô Thanh  Điền</v>
      </c>
      <c r="F81" s="20" t="s">
        <v>147</v>
      </c>
      <c r="G81" s="19" t="s">
        <v>124</v>
      </c>
      <c r="H81" s="19">
        <v>40</v>
      </c>
      <c r="I81" s="21">
        <v>40</v>
      </c>
      <c r="J81" s="21">
        <v>0</v>
      </c>
      <c r="K81" s="21">
        <v>36</v>
      </c>
      <c r="L81" s="35"/>
    </row>
    <row r="82" spans="1:12" s="17" customFormat="1" ht="15" customHeight="1">
      <c r="A82" s="18">
        <v>15</v>
      </c>
      <c r="B82" s="19" t="s">
        <v>148</v>
      </c>
      <c r="C82" s="12" t="str">
        <f t="shared" si="1"/>
        <v>18C1</v>
      </c>
      <c r="D82" s="13" t="s">
        <v>148</v>
      </c>
      <c r="E82" s="42" t="str">
        <f>VLOOKUP(D82,[1]danhsachtonghop!$G$15:$H$265,2,0)</f>
        <v>Nguyễn Vũ Xuân  Thì</v>
      </c>
      <c r="F82" s="20" t="s">
        <v>149</v>
      </c>
      <c r="G82" s="19" t="s">
        <v>124</v>
      </c>
      <c r="H82" s="19">
        <v>56</v>
      </c>
      <c r="I82" s="21">
        <v>56</v>
      </c>
      <c r="J82" s="21">
        <v>0</v>
      </c>
      <c r="K82" s="21">
        <v>34</v>
      </c>
      <c r="L82" s="35"/>
    </row>
    <row r="83" spans="1:12" s="17" customFormat="1" ht="15" customHeight="1">
      <c r="A83" s="18">
        <v>16</v>
      </c>
      <c r="B83" s="19" t="s">
        <v>150</v>
      </c>
      <c r="C83" s="12" t="str">
        <f t="shared" si="1"/>
        <v>18C1</v>
      </c>
      <c r="D83" s="13" t="s">
        <v>150</v>
      </c>
      <c r="E83" s="42" t="str">
        <f>VLOOKUP(D83,[1]danhsachtonghop!$G$15:$H$265,2,0)</f>
        <v>Võ Thị Lệ Trân</v>
      </c>
      <c r="F83" s="20" t="s">
        <v>151</v>
      </c>
      <c r="G83" s="19" t="s">
        <v>124</v>
      </c>
      <c r="H83" s="19">
        <v>54</v>
      </c>
      <c r="I83" s="21">
        <v>54</v>
      </c>
      <c r="J83" s="21">
        <v>0</v>
      </c>
      <c r="K83" s="21">
        <v>38</v>
      </c>
      <c r="L83" s="35"/>
    </row>
    <row r="84" spans="1:12" s="17" customFormat="1" ht="15" customHeight="1">
      <c r="A84" s="18">
        <v>17</v>
      </c>
      <c r="B84" s="19" t="s">
        <v>152</v>
      </c>
      <c r="C84" s="12" t="str">
        <f t="shared" si="1"/>
        <v>18C1</v>
      </c>
      <c r="D84" s="13" t="s">
        <v>152</v>
      </c>
      <c r="E84" s="42" t="str">
        <f>VLOOKUP(D84,[1]danhsachtonghop!$G$15:$H$265,2,0)</f>
        <v>Vũ Đức  Pháp</v>
      </c>
      <c r="F84" s="20" t="s">
        <v>153</v>
      </c>
      <c r="G84" s="19" t="s">
        <v>124</v>
      </c>
      <c r="H84" s="19">
        <v>55</v>
      </c>
      <c r="I84" s="21">
        <v>55</v>
      </c>
      <c r="J84" s="21">
        <v>0</v>
      </c>
      <c r="K84" s="21">
        <v>35</v>
      </c>
      <c r="L84" s="35"/>
    </row>
    <row r="85" spans="1:12" s="17" customFormat="1" ht="15" customHeight="1">
      <c r="A85" s="18">
        <v>18</v>
      </c>
      <c r="B85" s="19" t="s">
        <v>154</v>
      </c>
      <c r="C85" s="12" t="str">
        <f t="shared" si="1"/>
        <v>18C1</v>
      </c>
      <c r="D85" s="13" t="s">
        <v>154</v>
      </c>
      <c r="E85" s="42" t="str">
        <f>VLOOKUP(D85,[1]danhsachtonghop!$G$15:$H$265,2,0)</f>
        <v>Phan Văn  Thành</v>
      </c>
      <c r="F85" s="20" t="s">
        <v>155</v>
      </c>
      <c r="G85" s="19" t="s">
        <v>124</v>
      </c>
      <c r="H85" s="19">
        <v>56</v>
      </c>
      <c r="I85" s="21">
        <v>56</v>
      </c>
      <c r="J85" s="21">
        <v>0</v>
      </c>
      <c r="K85" s="21">
        <v>44</v>
      </c>
      <c r="L85" s="35"/>
    </row>
    <row r="86" spans="1:12" s="17" customFormat="1" ht="15" customHeight="1">
      <c r="A86" s="18">
        <v>19</v>
      </c>
      <c r="B86" s="19" t="s">
        <v>156</v>
      </c>
      <c r="C86" s="12" t="str">
        <f t="shared" si="1"/>
        <v>18C1</v>
      </c>
      <c r="D86" s="13" t="s">
        <v>156</v>
      </c>
      <c r="E86" s="42" t="str">
        <f>VLOOKUP(D86,[1]danhsachtonghop!$G$15:$H$265,2,0)</f>
        <v>Lư Thị Yến  Vũ</v>
      </c>
      <c r="F86" s="20" t="s">
        <v>157</v>
      </c>
      <c r="G86" s="19" t="s">
        <v>124</v>
      </c>
      <c r="H86" s="19">
        <v>56</v>
      </c>
      <c r="I86" s="21">
        <v>55</v>
      </c>
      <c r="J86" s="21">
        <v>1</v>
      </c>
      <c r="K86" s="21">
        <v>0</v>
      </c>
      <c r="L86" s="35"/>
    </row>
    <row r="87" spans="1:12" s="17" customFormat="1" ht="15" customHeight="1">
      <c r="A87" s="18">
        <v>20</v>
      </c>
      <c r="B87" s="19" t="s">
        <v>158</v>
      </c>
      <c r="C87" s="12" t="str">
        <f t="shared" si="1"/>
        <v>18C1</v>
      </c>
      <c r="D87" s="13" t="s">
        <v>158</v>
      </c>
      <c r="E87" s="42" t="str">
        <f>VLOOKUP(D87,[1]danhsachtonghop!$G$15:$H$265,2,0)</f>
        <v>Nguyễn Duy Hải</v>
      </c>
      <c r="F87" s="20" t="s">
        <v>159</v>
      </c>
      <c r="G87" s="19" t="s">
        <v>124</v>
      </c>
      <c r="H87" s="19">
        <v>55</v>
      </c>
      <c r="I87" s="21">
        <v>55</v>
      </c>
      <c r="J87" s="21">
        <v>0</v>
      </c>
      <c r="K87" s="21">
        <v>34</v>
      </c>
      <c r="L87" s="35"/>
    </row>
    <row r="88" spans="1:12" s="17" customFormat="1" ht="15" customHeight="1">
      <c r="A88" s="18">
        <v>21</v>
      </c>
      <c r="B88" s="19" t="s">
        <v>160</v>
      </c>
      <c r="C88" s="12" t="str">
        <f t="shared" si="1"/>
        <v>18C1</v>
      </c>
      <c r="D88" s="13" t="s">
        <v>160</v>
      </c>
      <c r="E88" s="42" t="str">
        <f>VLOOKUP(D88,[1]danhsachtonghop!$G$15:$H$265,2,0)</f>
        <v>Dương Thị Hồng</v>
      </c>
      <c r="F88" s="20" t="s">
        <v>161</v>
      </c>
      <c r="G88" s="19" t="s">
        <v>124</v>
      </c>
      <c r="H88" s="19">
        <v>55</v>
      </c>
      <c r="I88" s="21">
        <v>55</v>
      </c>
      <c r="J88" s="21">
        <v>0</v>
      </c>
      <c r="K88" s="21">
        <v>31</v>
      </c>
      <c r="L88" s="35"/>
    </row>
    <row r="89" spans="1:12" s="17" customFormat="1" ht="15" customHeight="1">
      <c r="A89" s="18">
        <v>22</v>
      </c>
      <c r="B89" s="19" t="s">
        <v>162</v>
      </c>
      <c r="C89" s="12" t="str">
        <f t="shared" si="1"/>
        <v>18C1</v>
      </c>
      <c r="D89" s="13" t="s">
        <v>162</v>
      </c>
      <c r="E89" s="42" t="str">
        <f>VLOOKUP(D89,[1]danhsachtonghop!$G$15:$H$265,2,0)</f>
        <v>Nguyễn Hồng  Phúc</v>
      </c>
      <c r="F89" s="20" t="s">
        <v>163</v>
      </c>
      <c r="G89" s="19" t="s">
        <v>124</v>
      </c>
      <c r="H89" s="19">
        <v>57</v>
      </c>
      <c r="I89" s="21">
        <v>57</v>
      </c>
      <c r="J89" s="21">
        <v>0</v>
      </c>
      <c r="K89" s="21">
        <v>42</v>
      </c>
      <c r="L89" s="35"/>
    </row>
    <row r="90" spans="1:12" s="17" customFormat="1" ht="15" customHeight="1">
      <c r="A90" s="18"/>
      <c r="B90" s="19"/>
      <c r="C90" s="12"/>
      <c r="D90" s="13" t="s">
        <v>503</v>
      </c>
      <c r="E90" s="42"/>
      <c r="F90" s="20"/>
      <c r="G90" s="19"/>
      <c r="H90" s="19"/>
      <c r="I90" s="21"/>
      <c r="J90" s="21"/>
      <c r="K90" s="21">
        <v>17</v>
      </c>
      <c r="L90" s="35"/>
    </row>
    <row r="91" spans="1:12" s="17" customFormat="1" ht="15" customHeight="1">
      <c r="A91" s="18"/>
      <c r="B91" s="19"/>
      <c r="C91" s="12"/>
      <c r="D91" s="13" t="s">
        <v>504</v>
      </c>
      <c r="E91" s="42"/>
      <c r="F91" s="20"/>
      <c r="G91" s="19"/>
      <c r="H91" s="19"/>
      <c r="I91" s="21"/>
      <c r="J91" s="21"/>
      <c r="K91" s="21">
        <v>33</v>
      </c>
      <c r="L91" s="35"/>
    </row>
    <row r="92" spans="1:12" s="17" customFormat="1" ht="15" customHeight="1">
      <c r="A92" s="18">
        <v>23</v>
      </c>
      <c r="B92" s="19" t="s">
        <v>164</v>
      </c>
      <c r="C92" s="12" t="str">
        <f t="shared" si="1"/>
        <v>18C1</v>
      </c>
      <c r="D92" s="13" t="s">
        <v>164</v>
      </c>
      <c r="E92" s="42" t="str">
        <f>VLOOKUP(D92,[1]danhsachtonghop!$G$15:$H$265,2,0)</f>
        <v>Nguyễn Thanh  Giang</v>
      </c>
      <c r="F92" s="20" t="s">
        <v>165</v>
      </c>
      <c r="G92" s="19" t="s">
        <v>124</v>
      </c>
      <c r="H92" s="19">
        <v>58</v>
      </c>
      <c r="I92" s="21">
        <v>57</v>
      </c>
      <c r="J92" s="21">
        <v>1</v>
      </c>
      <c r="K92" s="21">
        <v>28</v>
      </c>
      <c r="L92" s="35"/>
    </row>
    <row r="93" spans="1:12" s="17" customFormat="1" ht="15" customHeight="1">
      <c r="A93" s="18"/>
      <c r="B93" s="19"/>
      <c r="C93" s="12"/>
      <c r="D93" s="13" t="s">
        <v>505</v>
      </c>
      <c r="E93" s="42"/>
      <c r="F93" s="20"/>
      <c r="G93" s="19"/>
      <c r="H93" s="19"/>
      <c r="I93" s="21"/>
      <c r="J93" s="21"/>
      <c r="K93" s="21">
        <v>13</v>
      </c>
      <c r="L93" s="35"/>
    </row>
    <row r="94" spans="1:12" s="17" customFormat="1" ht="15" customHeight="1">
      <c r="A94" s="18">
        <v>24</v>
      </c>
      <c r="B94" s="19" t="s">
        <v>166</v>
      </c>
      <c r="C94" s="12" t="str">
        <f t="shared" si="1"/>
        <v>18C1</v>
      </c>
      <c r="D94" s="13" t="s">
        <v>166</v>
      </c>
      <c r="E94" s="42" t="str">
        <f>VLOOKUP(D94,[1]danhsachtonghop!$G$15:$H$265,2,0)</f>
        <v>Võ Minh  Quang</v>
      </c>
      <c r="F94" s="20" t="s">
        <v>167</v>
      </c>
      <c r="G94" s="19" t="s">
        <v>124</v>
      </c>
      <c r="H94" s="19">
        <v>23</v>
      </c>
      <c r="I94" s="21">
        <v>23</v>
      </c>
      <c r="J94" s="21">
        <v>0</v>
      </c>
      <c r="K94" s="21">
        <v>17</v>
      </c>
      <c r="L94" s="35"/>
    </row>
    <row r="95" spans="1:12" s="17" customFormat="1" ht="15" customHeight="1">
      <c r="A95" s="18">
        <v>25</v>
      </c>
      <c r="B95" s="19" t="s">
        <v>168</v>
      </c>
      <c r="C95" s="12" t="str">
        <f t="shared" si="1"/>
        <v>18C1</v>
      </c>
      <c r="D95" s="13" t="s">
        <v>168</v>
      </c>
      <c r="E95" s="42" t="str">
        <f>VLOOKUP(D95,[1]danhsachtonghop!$G$15:$H$265,2,0)</f>
        <v>Nguyễn Chí  Nhân</v>
      </c>
      <c r="F95" s="20" t="s">
        <v>169</v>
      </c>
      <c r="G95" s="19" t="s">
        <v>124</v>
      </c>
      <c r="H95" s="19">
        <v>21</v>
      </c>
      <c r="I95" s="21">
        <v>21</v>
      </c>
      <c r="J95" s="21">
        <v>0</v>
      </c>
      <c r="K95" s="21">
        <v>14</v>
      </c>
      <c r="L95" s="35"/>
    </row>
    <row r="96" spans="1:12" s="17" customFormat="1" ht="15" customHeight="1">
      <c r="A96" s="18">
        <v>26</v>
      </c>
      <c r="B96" s="19" t="s">
        <v>170</v>
      </c>
      <c r="C96" s="12" t="str">
        <f t="shared" si="1"/>
        <v>18C1</v>
      </c>
      <c r="D96" s="13" t="s">
        <v>170</v>
      </c>
      <c r="E96" s="42" t="str">
        <f>VLOOKUP(D96,[1]danhsachtonghop!$G$15:$H$265,2,0)</f>
        <v>Đỗ Thị Ngát</v>
      </c>
      <c r="F96" s="20" t="s">
        <v>171</v>
      </c>
      <c r="G96" s="19" t="s">
        <v>124</v>
      </c>
      <c r="H96" s="19">
        <v>53</v>
      </c>
      <c r="I96" s="21">
        <v>53</v>
      </c>
      <c r="J96" s="21">
        <v>0</v>
      </c>
      <c r="K96" s="21">
        <v>36</v>
      </c>
      <c r="L96" s="35"/>
    </row>
    <row r="97" spans="1:12" s="17" customFormat="1" ht="15" customHeight="1">
      <c r="A97" s="18">
        <v>27</v>
      </c>
      <c r="B97" s="19" t="s">
        <v>172</v>
      </c>
      <c r="C97" s="12" t="str">
        <f t="shared" si="1"/>
        <v>18C1</v>
      </c>
      <c r="D97" s="13" t="s">
        <v>172</v>
      </c>
      <c r="E97" s="42" t="str">
        <f>VLOOKUP(D97,[1]danhsachtonghop!$G$15:$H$265,2,0)</f>
        <v>Võ Đắc  Thịnh</v>
      </c>
      <c r="F97" s="20" t="s">
        <v>75</v>
      </c>
      <c r="G97" s="19" t="s">
        <v>124</v>
      </c>
      <c r="H97" s="19">
        <v>47</v>
      </c>
      <c r="I97" s="21">
        <v>47</v>
      </c>
      <c r="J97" s="21">
        <v>0</v>
      </c>
      <c r="K97" s="21">
        <v>30</v>
      </c>
      <c r="L97" s="35"/>
    </row>
    <row r="98" spans="1:12" s="17" customFormat="1" ht="15" customHeight="1">
      <c r="A98" s="18">
        <v>28</v>
      </c>
      <c r="B98" s="19" t="s">
        <v>173</v>
      </c>
      <c r="C98" s="12" t="str">
        <f t="shared" si="1"/>
        <v>18C1</v>
      </c>
      <c r="D98" s="13" t="s">
        <v>173</v>
      </c>
      <c r="E98" s="42" t="str">
        <f>VLOOKUP(D98,[1]danhsachtonghop!$G$15:$H$265,2,0)</f>
        <v>Kiều Trung  Tín</v>
      </c>
      <c r="F98" s="20" t="s">
        <v>87</v>
      </c>
      <c r="G98" s="19" t="s">
        <v>124</v>
      </c>
      <c r="H98" s="19">
        <v>48</v>
      </c>
      <c r="I98" s="21">
        <v>48</v>
      </c>
      <c r="J98" s="21">
        <v>0</v>
      </c>
      <c r="K98" s="21">
        <v>36</v>
      </c>
      <c r="L98" s="35"/>
    </row>
    <row r="99" spans="1:12" s="17" customFormat="1" ht="15" customHeight="1">
      <c r="A99" s="18">
        <v>29</v>
      </c>
      <c r="B99" s="19" t="s">
        <v>174</v>
      </c>
      <c r="C99" s="12" t="str">
        <f t="shared" si="1"/>
        <v>18C1</v>
      </c>
      <c r="D99" s="13" t="s">
        <v>174</v>
      </c>
      <c r="E99" s="42" t="str">
        <f>VLOOKUP(D99,[1]danhsachtonghop!$G$15:$H$265,2,0)</f>
        <v xml:space="preserve"> Trần Thế  Sơn</v>
      </c>
      <c r="F99" s="20" t="s">
        <v>175</v>
      </c>
      <c r="G99" s="19" t="s">
        <v>124</v>
      </c>
      <c r="H99" s="19">
        <v>52</v>
      </c>
      <c r="I99" s="21">
        <v>52</v>
      </c>
      <c r="J99" s="21">
        <v>0</v>
      </c>
      <c r="K99" s="21">
        <v>3</v>
      </c>
      <c r="L99" s="35"/>
    </row>
    <row r="100" spans="1:12" s="17" customFormat="1" ht="15" customHeight="1">
      <c r="A100" s="18">
        <v>30</v>
      </c>
      <c r="B100" s="19" t="s">
        <v>176</v>
      </c>
      <c r="C100" s="12" t="str">
        <f t="shared" si="1"/>
        <v>18C1</v>
      </c>
      <c r="D100" s="13" t="s">
        <v>176</v>
      </c>
      <c r="E100" s="42" t="str">
        <f>VLOOKUP(D100,[1]danhsachtonghop!$G$15:$H$265,2,0)</f>
        <v>Trần Văn  Đông</v>
      </c>
      <c r="F100" s="20" t="s">
        <v>177</v>
      </c>
      <c r="G100" s="19" t="s">
        <v>124</v>
      </c>
      <c r="H100" s="19">
        <v>50</v>
      </c>
      <c r="I100" s="21">
        <v>49</v>
      </c>
      <c r="J100" s="21">
        <v>1</v>
      </c>
      <c r="K100" s="21">
        <v>37</v>
      </c>
      <c r="L100" s="35"/>
    </row>
    <row r="101" spans="1:12" s="17" customFormat="1" ht="15" customHeight="1">
      <c r="A101" s="18">
        <v>31</v>
      </c>
      <c r="B101" s="19" t="s">
        <v>178</v>
      </c>
      <c r="C101" s="12" t="str">
        <f t="shared" si="1"/>
        <v>18C1</v>
      </c>
      <c r="D101" s="13" t="s">
        <v>178</v>
      </c>
      <c r="E101" s="42" t="str">
        <f>VLOOKUP(D101,[1]danhsachtonghop!$G$15:$H$265,2,0)</f>
        <v>Nguyễn Minh   Thái</v>
      </c>
      <c r="F101" s="20" t="s">
        <v>179</v>
      </c>
      <c r="G101" s="19" t="s">
        <v>124</v>
      </c>
      <c r="H101" s="19">
        <v>45</v>
      </c>
      <c r="I101" s="21">
        <v>45</v>
      </c>
      <c r="J101" s="21">
        <v>0</v>
      </c>
      <c r="K101" s="21">
        <v>38</v>
      </c>
      <c r="L101" s="35"/>
    </row>
    <row r="102" spans="1:12" s="17" customFormat="1" ht="15" customHeight="1">
      <c r="A102" s="18">
        <v>32</v>
      </c>
      <c r="B102" s="19" t="s">
        <v>180</v>
      </c>
      <c r="C102" s="12" t="str">
        <f t="shared" si="1"/>
        <v>18C1</v>
      </c>
      <c r="D102" s="13" t="s">
        <v>180</v>
      </c>
      <c r="E102" s="42" t="str">
        <f>VLOOKUP(D102,[1]danhsachtonghop!$G$15:$H$265,2,0)</f>
        <v>Nguyễn Văn  Thành</v>
      </c>
      <c r="F102" s="20" t="s">
        <v>181</v>
      </c>
      <c r="G102" s="19" t="s">
        <v>124</v>
      </c>
      <c r="H102" s="19">
        <v>54</v>
      </c>
      <c r="I102" s="21">
        <v>54</v>
      </c>
      <c r="J102" s="21">
        <v>0</v>
      </c>
      <c r="K102" s="21">
        <v>14</v>
      </c>
      <c r="L102" s="35"/>
    </row>
    <row r="103" spans="1:12" s="17" customFormat="1" ht="15" customHeight="1">
      <c r="A103" s="18">
        <v>33</v>
      </c>
      <c r="B103" s="19" t="s">
        <v>182</v>
      </c>
      <c r="C103" s="12" t="str">
        <f t="shared" si="1"/>
        <v>18C1</v>
      </c>
      <c r="D103" s="13" t="s">
        <v>182</v>
      </c>
      <c r="E103" s="42" t="str">
        <f>VLOOKUP(D103,[1]danhsachtonghop!$G$15:$H$265,2,0)</f>
        <v>Nguyễn Lương  Tâm</v>
      </c>
      <c r="F103" s="20" t="s">
        <v>81</v>
      </c>
      <c r="G103" s="19" t="s">
        <v>124</v>
      </c>
      <c r="H103" s="19">
        <v>51</v>
      </c>
      <c r="I103" s="21">
        <v>51</v>
      </c>
      <c r="J103" s="21">
        <v>0</v>
      </c>
      <c r="K103" s="21">
        <v>29</v>
      </c>
      <c r="L103" s="35"/>
    </row>
    <row r="104" spans="1:12" s="17" customFormat="1" ht="15" customHeight="1">
      <c r="A104" s="18">
        <v>34</v>
      </c>
      <c r="B104" s="19" t="s">
        <v>183</v>
      </c>
      <c r="C104" s="12" t="str">
        <f t="shared" si="1"/>
        <v>18C1</v>
      </c>
      <c r="D104" s="13" t="s">
        <v>183</v>
      </c>
      <c r="E104" s="42" t="str">
        <f>VLOOKUP(D104,[1]danhsachtonghop!$G$15:$H$265,2,0)</f>
        <v>Nguyễn Thị Thủy</v>
      </c>
      <c r="F104" s="20" t="s">
        <v>184</v>
      </c>
      <c r="G104" s="19" t="s">
        <v>124</v>
      </c>
      <c r="H104" s="19">
        <v>51</v>
      </c>
      <c r="I104" s="21">
        <v>51</v>
      </c>
      <c r="J104" s="21">
        <v>0</v>
      </c>
      <c r="K104" s="21">
        <v>25</v>
      </c>
      <c r="L104" s="35"/>
    </row>
    <row r="105" spans="1:12" s="17" customFormat="1" ht="15" customHeight="1">
      <c r="A105" s="18">
        <v>35</v>
      </c>
      <c r="B105" s="19" t="s">
        <v>185</v>
      </c>
      <c r="C105" s="12" t="str">
        <f t="shared" si="1"/>
        <v>18C1</v>
      </c>
      <c r="D105" s="13" t="s">
        <v>185</v>
      </c>
      <c r="E105" s="42" t="str">
        <f>VLOOKUP(D105,[1]danhsachtonghop!$G$15:$H$265,2,0)</f>
        <v>Nguyễn Thành  Nam</v>
      </c>
      <c r="F105" s="20" t="s">
        <v>186</v>
      </c>
      <c r="G105" s="19" t="s">
        <v>124</v>
      </c>
      <c r="H105" s="19">
        <v>52</v>
      </c>
      <c r="I105" s="21">
        <v>52</v>
      </c>
      <c r="J105" s="21">
        <v>0</v>
      </c>
      <c r="K105" s="21">
        <v>28</v>
      </c>
      <c r="L105" s="35"/>
    </row>
    <row r="106" spans="1:12" s="17" customFormat="1" ht="15" customHeight="1">
      <c r="A106" s="18">
        <v>36</v>
      </c>
      <c r="B106" s="19" t="s">
        <v>187</v>
      </c>
      <c r="C106" s="12" t="str">
        <f t="shared" si="1"/>
        <v>18C1</v>
      </c>
      <c r="D106" s="13" t="s">
        <v>187</v>
      </c>
      <c r="E106" s="42" t="str">
        <f>VLOOKUP(D106,[1]danhsachtonghop!$G$15:$H$265,2,0)</f>
        <v>Lý Văn  Trung</v>
      </c>
      <c r="F106" s="20" t="s">
        <v>188</v>
      </c>
      <c r="G106" s="19" t="s">
        <v>124</v>
      </c>
      <c r="H106" s="19">
        <v>48</v>
      </c>
      <c r="I106" s="21">
        <v>48</v>
      </c>
      <c r="J106" s="21">
        <v>0</v>
      </c>
      <c r="K106" s="21">
        <v>36</v>
      </c>
      <c r="L106" s="35"/>
    </row>
    <row r="107" spans="1:12" s="17" customFormat="1" ht="15" customHeight="1">
      <c r="A107" s="18">
        <v>37</v>
      </c>
      <c r="B107" s="19" t="s">
        <v>189</v>
      </c>
      <c r="C107" s="12" t="str">
        <f t="shared" si="1"/>
        <v>18C1</v>
      </c>
      <c r="D107" s="13" t="s">
        <v>189</v>
      </c>
      <c r="E107" s="42" t="str">
        <f>VLOOKUP(D107,[1]danhsachtonghop!$G$15:$H$265,2,0)</f>
        <v>Giáp Thị  Vượng</v>
      </c>
      <c r="F107" s="20" t="s">
        <v>190</v>
      </c>
      <c r="G107" s="19" t="s">
        <v>124</v>
      </c>
      <c r="H107" s="19">
        <v>57</v>
      </c>
      <c r="I107" s="21">
        <v>57</v>
      </c>
      <c r="J107" s="21">
        <v>0</v>
      </c>
      <c r="K107" s="21">
        <v>40</v>
      </c>
      <c r="L107" s="35"/>
    </row>
    <row r="108" spans="1:12" s="17" customFormat="1" ht="15" customHeight="1">
      <c r="A108" s="18">
        <v>38</v>
      </c>
      <c r="B108" s="19" t="s">
        <v>191</v>
      </c>
      <c r="C108" s="12" t="str">
        <f t="shared" si="1"/>
        <v>18C1</v>
      </c>
      <c r="D108" s="13" t="s">
        <v>191</v>
      </c>
      <c r="E108" s="42" t="str">
        <f>VLOOKUP(D108,[1]danhsachtonghop!$G$15:$H$265,2,0)</f>
        <v>Nguyễn Anh  Kiệt</v>
      </c>
      <c r="F108" s="20" t="s">
        <v>192</v>
      </c>
      <c r="G108" s="19" t="s">
        <v>124</v>
      </c>
      <c r="H108" s="19">
        <v>48</v>
      </c>
      <c r="I108" s="21">
        <v>48</v>
      </c>
      <c r="J108" s="21">
        <v>0</v>
      </c>
      <c r="K108" s="21">
        <v>39</v>
      </c>
      <c r="L108" s="35"/>
    </row>
    <row r="109" spans="1:12" s="17" customFormat="1" ht="15" customHeight="1">
      <c r="A109" s="18">
        <v>39</v>
      </c>
      <c r="B109" s="19" t="s">
        <v>193</v>
      </c>
      <c r="C109" s="12" t="str">
        <f t="shared" si="1"/>
        <v>18C1</v>
      </c>
      <c r="D109" s="13" t="s">
        <v>193</v>
      </c>
      <c r="E109" s="42" t="str">
        <f>VLOOKUP(D109,[1]danhsachtonghop!$G$15:$H$265,2,0)</f>
        <v>Nguyễn Văn  Sơn</v>
      </c>
      <c r="F109" s="20" t="s">
        <v>194</v>
      </c>
      <c r="G109" s="19" t="s">
        <v>124</v>
      </c>
      <c r="H109" s="19">
        <v>48</v>
      </c>
      <c r="I109" s="21">
        <v>47</v>
      </c>
      <c r="J109" s="21">
        <v>1</v>
      </c>
      <c r="K109" s="21">
        <v>25</v>
      </c>
      <c r="L109" s="35"/>
    </row>
    <row r="110" spans="1:12" s="17" customFormat="1" ht="15" customHeight="1">
      <c r="A110" s="18">
        <v>40</v>
      </c>
      <c r="B110" s="19" t="s">
        <v>195</v>
      </c>
      <c r="C110" s="12" t="str">
        <f t="shared" si="1"/>
        <v>18C1</v>
      </c>
      <c r="D110" s="13" t="s">
        <v>195</v>
      </c>
      <c r="E110" s="42" t="str">
        <f>VLOOKUP(D110,[1]danhsachtonghop!$G$15:$H$265,2,0)</f>
        <v>Huỳnh Thị  Mai</v>
      </c>
      <c r="F110" s="20" t="s">
        <v>196</v>
      </c>
      <c r="G110" s="19" t="s">
        <v>124</v>
      </c>
      <c r="H110" s="19">
        <v>44</v>
      </c>
      <c r="I110" s="21">
        <v>43</v>
      </c>
      <c r="J110" s="21">
        <v>1</v>
      </c>
      <c r="K110" s="21">
        <v>20</v>
      </c>
      <c r="L110" s="35"/>
    </row>
    <row r="111" spans="1:12" s="17" customFormat="1" ht="15" customHeight="1">
      <c r="A111" s="18">
        <v>41</v>
      </c>
      <c r="B111" s="19" t="s">
        <v>197</v>
      </c>
      <c r="C111" s="12" t="str">
        <f t="shared" si="1"/>
        <v>18C1</v>
      </c>
      <c r="D111" s="13" t="s">
        <v>197</v>
      </c>
      <c r="E111" s="42" t="str">
        <f>VLOOKUP(D111,[1]danhsachtonghop!$G$15:$H$265,2,0)</f>
        <v>Hồ Thị  Khuyên</v>
      </c>
      <c r="F111" s="20" t="s">
        <v>198</v>
      </c>
      <c r="G111" s="19" t="s">
        <v>124</v>
      </c>
      <c r="H111" s="19">
        <v>45</v>
      </c>
      <c r="I111" s="21">
        <v>45</v>
      </c>
      <c r="J111" s="21">
        <v>0</v>
      </c>
      <c r="K111" s="21">
        <v>36</v>
      </c>
      <c r="L111" s="35"/>
    </row>
    <row r="112" spans="1:12" s="17" customFormat="1" ht="15" customHeight="1">
      <c r="A112" s="18">
        <v>42</v>
      </c>
      <c r="B112" s="19" t="s">
        <v>199</v>
      </c>
      <c r="C112" s="12" t="str">
        <f t="shared" si="1"/>
        <v>18C1</v>
      </c>
      <c r="D112" s="13" t="s">
        <v>199</v>
      </c>
      <c r="E112" s="42" t="str">
        <f>VLOOKUP(D112,[1]danhsachtonghop!$G$15:$H$265,2,0)</f>
        <v>Nguyễn Thị Thu Tâm</v>
      </c>
      <c r="F112" s="20" t="s">
        <v>200</v>
      </c>
      <c r="G112" s="19" t="s">
        <v>124</v>
      </c>
      <c r="H112" s="19">
        <v>44</v>
      </c>
      <c r="I112" s="21">
        <v>44</v>
      </c>
      <c r="J112" s="21">
        <v>0</v>
      </c>
      <c r="K112" s="21">
        <v>38</v>
      </c>
      <c r="L112" s="35"/>
    </row>
    <row r="113" spans="1:12" s="17" customFormat="1" ht="15" customHeight="1">
      <c r="A113" s="18"/>
      <c r="B113" s="19"/>
      <c r="C113" s="12"/>
      <c r="D113" s="13" t="s">
        <v>506</v>
      </c>
      <c r="E113" s="42"/>
      <c r="F113" s="20"/>
      <c r="G113" s="19"/>
      <c r="H113" s="19"/>
      <c r="I113" s="21"/>
      <c r="J113" s="21"/>
      <c r="K113" s="21">
        <v>19</v>
      </c>
      <c r="L113" s="35"/>
    </row>
    <row r="114" spans="1:12" s="17" customFormat="1" ht="15" customHeight="1">
      <c r="A114" s="18"/>
      <c r="B114" s="19"/>
      <c r="C114" s="12"/>
      <c r="D114" s="13" t="s">
        <v>507</v>
      </c>
      <c r="E114" s="42"/>
      <c r="F114" s="20"/>
      <c r="G114" s="19"/>
      <c r="H114" s="19"/>
      <c r="I114" s="21"/>
      <c r="J114" s="21"/>
      <c r="K114" s="21">
        <v>35</v>
      </c>
      <c r="L114" s="35"/>
    </row>
    <row r="115" spans="1:12" s="17" customFormat="1" ht="15" customHeight="1">
      <c r="A115" s="18">
        <v>43</v>
      </c>
      <c r="B115" s="19" t="s">
        <v>201</v>
      </c>
      <c r="C115" s="12" t="str">
        <f t="shared" si="1"/>
        <v>18C1</v>
      </c>
      <c r="D115" s="13" t="s">
        <v>201</v>
      </c>
      <c r="E115" s="42" t="str">
        <f>VLOOKUP(D115,[1]danhsachtonghop!$G$15:$H$265,2,0)</f>
        <v>Nguyễn Bạch Cẩm  Dung</v>
      </c>
      <c r="F115" s="20" t="s">
        <v>202</v>
      </c>
      <c r="G115" s="19" t="s">
        <v>124</v>
      </c>
      <c r="H115" s="19">
        <v>60</v>
      </c>
      <c r="I115" s="21">
        <v>5</v>
      </c>
      <c r="J115" s="21">
        <v>55</v>
      </c>
      <c r="K115" s="21">
        <v>37</v>
      </c>
      <c r="L115" s="35"/>
    </row>
    <row r="116" spans="1:12" s="17" customFormat="1" ht="15" customHeight="1">
      <c r="A116" s="18"/>
      <c r="B116" s="19"/>
      <c r="C116" s="12"/>
      <c r="D116" s="13" t="s">
        <v>521</v>
      </c>
      <c r="E116" s="42"/>
      <c r="F116" s="20"/>
      <c r="G116" s="19"/>
      <c r="H116" s="19"/>
      <c r="I116" s="21"/>
      <c r="J116" s="21"/>
      <c r="K116" s="21">
        <v>21</v>
      </c>
      <c r="L116" s="35"/>
    </row>
    <row r="117" spans="1:12" s="17" customFormat="1" ht="15" customHeight="1">
      <c r="A117" s="18">
        <v>44</v>
      </c>
      <c r="B117" s="19" t="s">
        <v>203</v>
      </c>
      <c r="C117" s="12" t="str">
        <f t="shared" si="1"/>
        <v>18C1</v>
      </c>
      <c r="D117" s="13" t="s">
        <v>203</v>
      </c>
      <c r="E117" s="42" t="str">
        <f>VLOOKUP(D117,[1]danhsachtonghop!$G$15:$H$265,2,0)</f>
        <v>Trần Vĩnh  Xuyên</v>
      </c>
      <c r="F117" s="20" t="s">
        <v>204</v>
      </c>
      <c r="G117" s="19" t="s">
        <v>124</v>
      </c>
      <c r="H117" s="19">
        <v>46</v>
      </c>
      <c r="I117" s="21">
        <v>46</v>
      </c>
      <c r="J117" s="21">
        <v>0</v>
      </c>
      <c r="K117" s="21">
        <v>14</v>
      </c>
      <c r="L117" s="35"/>
    </row>
    <row r="118" spans="1:12" s="17" customFormat="1" ht="15" customHeight="1">
      <c r="A118" s="18"/>
      <c r="B118" s="19"/>
      <c r="C118" s="12"/>
      <c r="D118" s="13" t="s">
        <v>508</v>
      </c>
      <c r="E118" s="42"/>
      <c r="F118" s="20"/>
      <c r="G118" s="19"/>
      <c r="H118" s="19"/>
      <c r="I118" s="21"/>
      <c r="J118" s="21"/>
      <c r="K118" s="21">
        <v>20</v>
      </c>
      <c r="L118" s="35"/>
    </row>
    <row r="119" spans="1:12" s="17" customFormat="1" ht="15" customHeight="1">
      <c r="A119" s="18">
        <v>45</v>
      </c>
      <c r="B119" s="19" t="s">
        <v>205</v>
      </c>
      <c r="C119" s="12" t="str">
        <f t="shared" si="1"/>
        <v>18C1</v>
      </c>
      <c r="D119" s="13" t="s">
        <v>205</v>
      </c>
      <c r="E119" s="42" t="str">
        <f>VLOOKUP(D119,[1]danhsachtonghop!$G$15:$H$265,2,0)</f>
        <v>Đỗ Thị Hải  Yến</v>
      </c>
      <c r="F119" s="20" t="s">
        <v>206</v>
      </c>
      <c r="G119" s="19" t="s">
        <v>124</v>
      </c>
      <c r="H119" s="19">
        <v>53</v>
      </c>
      <c r="I119" s="21">
        <v>46</v>
      </c>
      <c r="J119" s="21">
        <v>7</v>
      </c>
      <c r="K119" s="21">
        <v>50</v>
      </c>
      <c r="L119" s="35"/>
    </row>
    <row r="120" spans="1:12" s="17" customFormat="1" ht="15" customHeight="1">
      <c r="A120" s="18">
        <v>46</v>
      </c>
      <c r="B120" s="19" t="s">
        <v>207</v>
      </c>
      <c r="C120" s="12" t="str">
        <f t="shared" si="1"/>
        <v>18C1</v>
      </c>
      <c r="D120" s="13" t="s">
        <v>207</v>
      </c>
      <c r="E120" s="42" t="str">
        <f>VLOOKUP(D120,[1]danhsachtonghop!$G$15:$H$265,2,0)</f>
        <v>Nguyễn Văn  Minh</v>
      </c>
      <c r="F120" s="20" t="s">
        <v>208</v>
      </c>
      <c r="G120" s="19" t="s">
        <v>124</v>
      </c>
      <c r="H120" s="19">
        <v>14</v>
      </c>
      <c r="I120" s="21">
        <v>12</v>
      </c>
      <c r="J120" s="21">
        <v>2</v>
      </c>
      <c r="K120" s="21">
        <v>10</v>
      </c>
      <c r="L120" s="35"/>
    </row>
    <row r="121" spans="1:12" s="17" customFormat="1" ht="15" customHeight="1">
      <c r="A121" s="18">
        <v>47</v>
      </c>
      <c r="B121" s="19" t="s">
        <v>209</v>
      </c>
      <c r="C121" s="12" t="str">
        <f t="shared" si="1"/>
        <v>18C1</v>
      </c>
      <c r="D121" s="13" t="s">
        <v>209</v>
      </c>
      <c r="E121" s="42" t="str">
        <f>VLOOKUP(D121,[1]danhsachtonghop!$G$15:$H$265,2,0)</f>
        <v>Nguyễn Thanh  Lâm</v>
      </c>
      <c r="F121" s="20" t="s">
        <v>210</v>
      </c>
      <c r="G121" s="19" t="s">
        <v>124</v>
      </c>
      <c r="H121" s="19">
        <v>27</v>
      </c>
      <c r="I121" s="21">
        <v>25</v>
      </c>
      <c r="J121" s="21">
        <v>2</v>
      </c>
      <c r="K121" s="21">
        <v>27</v>
      </c>
      <c r="L121" s="35"/>
    </row>
    <row r="122" spans="1:12" s="17" customFormat="1" ht="15" customHeight="1">
      <c r="A122" s="18">
        <v>48</v>
      </c>
      <c r="B122" s="19" t="s">
        <v>211</v>
      </c>
      <c r="C122" s="12" t="str">
        <f t="shared" si="1"/>
        <v>18C1</v>
      </c>
      <c r="D122" s="13" t="s">
        <v>211</v>
      </c>
      <c r="E122" s="42" t="str">
        <f>VLOOKUP(D122,[1]danhsachtonghop!$G$15:$H$265,2,0)</f>
        <v>Nguyễn Văn  Danh</v>
      </c>
      <c r="F122" s="20" t="s">
        <v>212</v>
      </c>
      <c r="G122" s="19" t="s">
        <v>124</v>
      </c>
      <c r="H122" s="19">
        <v>42</v>
      </c>
      <c r="I122" s="21">
        <v>40</v>
      </c>
      <c r="J122" s="21">
        <v>2</v>
      </c>
      <c r="K122" s="21">
        <v>30</v>
      </c>
      <c r="L122" s="35"/>
    </row>
    <row r="123" spans="1:12" s="17" customFormat="1" ht="15" customHeight="1">
      <c r="A123" s="18">
        <v>49</v>
      </c>
      <c r="B123" s="19" t="s">
        <v>213</v>
      </c>
      <c r="C123" s="12" t="str">
        <f t="shared" si="1"/>
        <v>18C1</v>
      </c>
      <c r="D123" s="13" t="s">
        <v>213</v>
      </c>
      <c r="E123" s="42" t="str">
        <f>VLOOKUP(D123,[1]danhsachtonghop!$G$15:$H$265,2,0)</f>
        <v>Nguyễn Nguyên Hoàng Ngọc  Quyên</v>
      </c>
      <c r="F123" s="20" t="s">
        <v>214</v>
      </c>
      <c r="G123" s="19" t="s">
        <v>124</v>
      </c>
      <c r="H123" s="19">
        <v>34</v>
      </c>
      <c r="I123" s="21">
        <v>34</v>
      </c>
      <c r="J123" s="21">
        <v>0</v>
      </c>
      <c r="K123" s="21">
        <v>28</v>
      </c>
      <c r="L123" s="35"/>
    </row>
    <row r="124" spans="1:12" s="17" customFormat="1" ht="15" customHeight="1">
      <c r="A124" s="18">
        <v>50</v>
      </c>
      <c r="B124" s="19" t="s">
        <v>215</v>
      </c>
      <c r="C124" s="12" t="str">
        <f t="shared" si="1"/>
        <v>18C1</v>
      </c>
      <c r="D124" s="13" t="s">
        <v>215</v>
      </c>
      <c r="E124" s="42" t="str">
        <f>VLOOKUP(D124,[1]danhsachtonghop!$G$15:$H$265,2,0)</f>
        <v>Nguyễn Sanh  Cường</v>
      </c>
      <c r="F124" s="20" t="s">
        <v>216</v>
      </c>
      <c r="G124" s="19" t="s">
        <v>124</v>
      </c>
      <c r="H124" s="19">
        <v>40</v>
      </c>
      <c r="I124" s="21">
        <v>36</v>
      </c>
      <c r="J124" s="21">
        <v>4</v>
      </c>
      <c r="K124" s="21">
        <v>29</v>
      </c>
      <c r="L124" s="35"/>
    </row>
    <row r="125" spans="1:12" s="17" customFormat="1" ht="15" customHeight="1">
      <c r="A125" s="18">
        <v>51</v>
      </c>
      <c r="B125" s="19" t="s">
        <v>217</v>
      </c>
      <c r="C125" s="12" t="str">
        <f t="shared" si="1"/>
        <v>18C1</v>
      </c>
      <c r="D125" s="13" t="s">
        <v>217</v>
      </c>
      <c r="E125" s="42" t="str">
        <f>VLOOKUP(D125,[1]danhsachtonghop!$G$15:$H$265,2,0)</f>
        <v>Lê Xuân  Thủy</v>
      </c>
      <c r="F125" s="20" t="s">
        <v>218</v>
      </c>
      <c r="G125" s="19" t="s">
        <v>124</v>
      </c>
      <c r="H125" s="19">
        <v>37</v>
      </c>
      <c r="I125" s="21">
        <v>6</v>
      </c>
      <c r="J125" s="21">
        <v>31</v>
      </c>
      <c r="K125" s="21">
        <v>35</v>
      </c>
      <c r="L125" s="35"/>
    </row>
    <row r="126" spans="1:12" s="17" customFormat="1" ht="15" customHeight="1">
      <c r="A126" s="18">
        <v>52</v>
      </c>
      <c r="B126" s="19" t="s">
        <v>219</v>
      </c>
      <c r="C126" s="12" t="str">
        <f t="shared" si="1"/>
        <v>18C1</v>
      </c>
      <c r="D126" s="13" t="s">
        <v>219</v>
      </c>
      <c r="E126" s="42" t="str">
        <f>VLOOKUP(D126,[1]danhsachtonghop!$G$15:$H$265,2,0)</f>
        <v>Nguyễn Mỹ  Tiên</v>
      </c>
      <c r="F126" s="20" t="s">
        <v>220</v>
      </c>
      <c r="G126" s="19" t="s">
        <v>124</v>
      </c>
      <c r="H126" s="19">
        <v>42</v>
      </c>
      <c r="I126" s="21">
        <v>3</v>
      </c>
      <c r="J126" s="21">
        <v>39</v>
      </c>
      <c r="K126" s="21">
        <v>37</v>
      </c>
      <c r="L126" s="35"/>
    </row>
    <row r="127" spans="1:12" s="17" customFormat="1" ht="15" customHeight="1">
      <c r="A127" s="18">
        <v>53</v>
      </c>
      <c r="B127" s="19" t="s">
        <v>221</v>
      </c>
      <c r="C127" s="12" t="str">
        <f t="shared" si="1"/>
        <v>18C1</v>
      </c>
      <c r="D127" s="13" t="s">
        <v>221</v>
      </c>
      <c r="E127" s="42" t="str">
        <f>VLOOKUP(D127,[1]danhsachtonghop!$G$15:$H$265,2,0)</f>
        <v>Trịnh Hoàng  Hiệp</v>
      </c>
      <c r="F127" s="20" t="s">
        <v>222</v>
      </c>
      <c r="G127" s="19" t="s">
        <v>124</v>
      </c>
      <c r="H127" s="19">
        <v>56</v>
      </c>
      <c r="I127" s="21">
        <v>27</v>
      </c>
      <c r="J127" s="21">
        <v>29</v>
      </c>
      <c r="K127" s="21">
        <v>10</v>
      </c>
      <c r="L127" s="35"/>
    </row>
    <row r="128" spans="1:12" s="17" customFormat="1" ht="15" customHeight="1">
      <c r="A128" s="18"/>
      <c r="B128" s="19"/>
      <c r="C128" s="12"/>
      <c r="D128" s="13" t="s">
        <v>509</v>
      </c>
      <c r="E128" s="42"/>
      <c r="F128" s="20"/>
      <c r="G128" s="19"/>
      <c r="H128" s="19"/>
      <c r="I128" s="21"/>
      <c r="J128" s="21"/>
      <c r="K128" s="21">
        <v>9</v>
      </c>
      <c r="L128" s="35"/>
    </row>
    <row r="129" spans="1:12" s="17" customFormat="1" ht="15" customHeight="1">
      <c r="A129" s="18">
        <v>54</v>
      </c>
      <c r="B129" s="19" t="s">
        <v>223</v>
      </c>
      <c r="C129" s="12" t="str">
        <f t="shared" si="1"/>
        <v>18C1</v>
      </c>
      <c r="D129" s="13" t="s">
        <v>223</v>
      </c>
      <c r="E129" s="42" t="str">
        <f>VLOOKUP(D129,[1]danhsachtonghop!$G$15:$H$265,2,0)</f>
        <v>Trần Thanh  Trúc</v>
      </c>
      <c r="F129" s="20" t="s">
        <v>224</v>
      </c>
      <c r="G129" s="19" t="s">
        <v>124</v>
      </c>
      <c r="H129" s="19">
        <v>54</v>
      </c>
      <c r="I129" s="21">
        <v>28</v>
      </c>
      <c r="J129" s="21">
        <v>26</v>
      </c>
      <c r="K129" s="21">
        <v>29</v>
      </c>
      <c r="L129" s="35"/>
    </row>
    <row r="130" spans="1:12" s="17" customFormat="1" ht="15" customHeight="1">
      <c r="A130" s="18"/>
      <c r="B130" s="19"/>
      <c r="C130" s="12"/>
      <c r="D130" s="13" t="s">
        <v>522</v>
      </c>
      <c r="E130" s="42"/>
      <c r="F130" s="20"/>
      <c r="G130" s="19"/>
      <c r="H130" s="19"/>
      <c r="I130" s="21"/>
      <c r="J130" s="21"/>
      <c r="K130" s="21">
        <v>14</v>
      </c>
      <c r="L130" s="35"/>
    </row>
    <row r="131" spans="1:12" s="17" customFormat="1" ht="15" customHeight="1">
      <c r="A131" s="18">
        <v>55</v>
      </c>
      <c r="B131" s="19" t="s">
        <v>225</v>
      </c>
      <c r="C131" s="12" t="str">
        <f t="shared" si="1"/>
        <v>18C1</v>
      </c>
      <c r="D131" s="13" t="s">
        <v>225</v>
      </c>
      <c r="E131" s="42" t="str">
        <f>VLOOKUP(D131,[1]danhsachtonghop!$G$15:$H$265,2,0)</f>
        <v>Nguyễn Tất  Thắng</v>
      </c>
      <c r="F131" s="20" t="s">
        <v>109</v>
      </c>
      <c r="G131" s="19" t="s">
        <v>124</v>
      </c>
      <c r="H131" s="19">
        <v>57</v>
      </c>
      <c r="I131" s="21">
        <v>57</v>
      </c>
      <c r="J131" s="21">
        <v>0</v>
      </c>
      <c r="K131" s="21">
        <v>51</v>
      </c>
      <c r="L131" s="35"/>
    </row>
    <row r="132" spans="1:12" s="17" customFormat="1" ht="15" customHeight="1">
      <c r="A132" s="18">
        <v>1</v>
      </c>
      <c r="B132" s="19" t="s">
        <v>226</v>
      </c>
      <c r="C132" s="12" t="str">
        <f t="shared" si="1"/>
        <v>19C1</v>
      </c>
      <c r="D132" s="13" t="s">
        <v>226</v>
      </c>
      <c r="E132" s="42" t="str">
        <f>VLOOKUP(D132,[1]danhsachtonghop!$G$15:$H$265,2,0)</f>
        <v>Mạnh Lê  Hoàn</v>
      </c>
      <c r="F132" s="12"/>
      <c r="G132" s="12" t="s">
        <v>227</v>
      </c>
      <c r="H132" s="36">
        <v>58</v>
      </c>
      <c r="I132" s="16">
        <v>58</v>
      </c>
      <c r="J132" s="16">
        <v>0</v>
      </c>
      <c r="K132" s="21">
        <v>40</v>
      </c>
      <c r="L132" s="35"/>
    </row>
    <row r="133" spans="1:12" s="17" customFormat="1" ht="15" customHeight="1">
      <c r="A133" s="18">
        <v>2</v>
      </c>
      <c r="B133" s="19" t="s">
        <v>228</v>
      </c>
      <c r="C133" s="12" t="str">
        <f t="shared" si="1"/>
        <v>19C1</v>
      </c>
      <c r="D133" s="13" t="s">
        <v>228</v>
      </c>
      <c r="E133" s="42" t="str">
        <f>VLOOKUP(D133,[1]danhsachtonghop!$G$15:$H$265,2,0)</f>
        <v>Nguyễn Minh  Đức (A)</v>
      </c>
      <c r="F133" s="19"/>
      <c r="G133" s="19" t="s">
        <v>227</v>
      </c>
      <c r="H133" s="36">
        <v>58</v>
      </c>
      <c r="I133" s="21">
        <v>58</v>
      </c>
      <c r="J133" s="21">
        <v>0</v>
      </c>
      <c r="K133" s="21">
        <v>34</v>
      </c>
      <c r="L133" s="35"/>
    </row>
    <row r="134" spans="1:12" s="17" customFormat="1" ht="15" customHeight="1">
      <c r="A134" s="18">
        <v>3</v>
      </c>
      <c r="B134" s="19" t="s">
        <v>229</v>
      </c>
      <c r="C134" s="12" t="str">
        <f t="shared" si="1"/>
        <v>19C1</v>
      </c>
      <c r="D134" s="13" t="s">
        <v>229</v>
      </c>
      <c r="E134" s="42" t="str">
        <f>VLOOKUP(D134,[1]danhsachtonghop!$G$15:$H$265,2,0)</f>
        <v>Nguyễn Anh  Tăng</v>
      </c>
      <c r="F134" s="19"/>
      <c r="G134" s="19" t="s">
        <v>227</v>
      </c>
      <c r="H134" s="36">
        <v>17</v>
      </c>
      <c r="I134" s="21">
        <v>17</v>
      </c>
      <c r="J134" s="21">
        <v>0</v>
      </c>
      <c r="K134" s="21">
        <v>20</v>
      </c>
      <c r="L134" s="35"/>
    </row>
    <row r="135" spans="1:12" s="17" customFormat="1" ht="15" customHeight="1">
      <c r="A135" s="18">
        <v>4</v>
      </c>
      <c r="B135" s="19" t="s">
        <v>230</v>
      </c>
      <c r="C135" s="12" t="str">
        <f t="shared" si="1"/>
        <v>19C1</v>
      </c>
      <c r="D135" s="13" t="s">
        <v>230</v>
      </c>
      <c r="E135" s="42" t="str">
        <f>VLOOKUP(D135,[1]danhsachtonghop!$G$15:$H$265,2,0)</f>
        <v>Nguyễn Hồng  Đức</v>
      </c>
      <c r="F135" s="19"/>
      <c r="G135" s="19" t="s">
        <v>227</v>
      </c>
      <c r="H135" s="36">
        <v>58</v>
      </c>
      <c r="I135" s="21">
        <v>56</v>
      </c>
      <c r="J135" s="21">
        <v>2</v>
      </c>
      <c r="K135" s="21">
        <v>39</v>
      </c>
      <c r="L135" s="35"/>
    </row>
    <row r="136" spans="1:12" s="17" customFormat="1" ht="15" customHeight="1">
      <c r="A136" s="18">
        <v>5</v>
      </c>
      <c r="B136" s="19" t="s">
        <v>231</v>
      </c>
      <c r="C136" s="12" t="str">
        <f t="shared" si="1"/>
        <v>19C1</v>
      </c>
      <c r="D136" s="13" t="s">
        <v>231</v>
      </c>
      <c r="E136" s="42" t="str">
        <f>VLOOKUP(D136,[1]danhsachtonghop!$G$15:$H$265,2,0)</f>
        <v>Nguyễn Trần Thanh  Nhàn</v>
      </c>
      <c r="F136" s="19"/>
      <c r="G136" s="19" t="s">
        <v>227</v>
      </c>
      <c r="H136" s="36">
        <v>58</v>
      </c>
      <c r="I136" s="21">
        <v>58</v>
      </c>
      <c r="J136" s="21">
        <v>0</v>
      </c>
      <c r="K136" s="21">
        <v>33</v>
      </c>
      <c r="L136" s="35"/>
    </row>
    <row r="137" spans="1:12" s="17" customFormat="1" ht="15" customHeight="1">
      <c r="A137" s="18">
        <v>6</v>
      </c>
      <c r="B137" s="19" t="s">
        <v>232</v>
      </c>
      <c r="C137" s="12" t="str">
        <f t="shared" si="1"/>
        <v>19C1</v>
      </c>
      <c r="D137" s="13" t="s">
        <v>232</v>
      </c>
      <c r="E137" s="42" t="str">
        <f>VLOOKUP(D137,[1]danhsachtonghop!$G$15:$H$265,2,0)</f>
        <v>Trần Công  Tiến</v>
      </c>
      <c r="F137" s="19"/>
      <c r="G137" s="19" t="s">
        <v>227</v>
      </c>
      <c r="H137" s="36">
        <v>34</v>
      </c>
      <c r="I137" s="21">
        <v>33</v>
      </c>
      <c r="J137" s="21">
        <v>1</v>
      </c>
      <c r="K137" s="21">
        <v>26</v>
      </c>
      <c r="L137" s="35"/>
    </row>
    <row r="138" spans="1:12" s="17" customFormat="1" ht="15" customHeight="1">
      <c r="A138" s="18"/>
      <c r="B138" s="19" t="s">
        <v>233</v>
      </c>
      <c r="C138" s="12" t="str">
        <f t="shared" si="1"/>
        <v>19C1</v>
      </c>
      <c r="D138" s="13" t="s">
        <v>233</v>
      </c>
      <c r="E138" s="42" t="e">
        <f>VLOOKUP(D138,[1]danhsachtonghop!$G$15:$H$265,2,0)</f>
        <v>#N/A</v>
      </c>
      <c r="F138" s="19"/>
      <c r="G138" s="19" t="s">
        <v>227</v>
      </c>
      <c r="H138" s="36">
        <v>6</v>
      </c>
      <c r="I138" s="21">
        <v>6</v>
      </c>
      <c r="J138" s="21">
        <v>0</v>
      </c>
      <c r="K138" s="37"/>
      <c r="L138" s="35"/>
    </row>
    <row r="139" spans="1:12" s="17" customFormat="1" ht="15" customHeight="1">
      <c r="A139" s="18">
        <v>7</v>
      </c>
      <c r="B139" s="19" t="s">
        <v>234</v>
      </c>
      <c r="C139" s="12" t="str">
        <f t="shared" si="1"/>
        <v>19C1</v>
      </c>
      <c r="D139" s="13" t="s">
        <v>234</v>
      </c>
      <c r="E139" s="42" t="str">
        <f>VLOOKUP(D139,[1]danhsachtonghop!$G$15:$H$265,2,0)</f>
        <v>Ngô Phong  Cường</v>
      </c>
      <c r="F139" s="19"/>
      <c r="G139" s="19" t="s">
        <v>227</v>
      </c>
      <c r="H139" s="36">
        <v>46</v>
      </c>
      <c r="I139" s="21">
        <v>45</v>
      </c>
      <c r="J139" s="21">
        <v>1</v>
      </c>
      <c r="K139" s="21">
        <v>29</v>
      </c>
      <c r="L139" s="35"/>
    </row>
    <row r="140" spans="1:12" s="17" customFormat="1" ht="15" customHeight="1">
      <c r="A140" s="18">
        <v>8</v>
      </c>
      <c r="B140" s="19" t="s">
        <v>235</v>
      </c>
      <c r="C140" s="12" t="str">
        <f t="shared" si="1"/>
        <v>19C1</v>
      </c>
      <c r="D140" s="13" t="s">
        <v>235</v>
      </c>
      <c r="E140" s="42" t="str">
        <f>VLOOKUP(D140,[1]danhsachtonghop!$G$15:$H$265,2,0)</f>
        <v>Đặng Đức  Minh</v>
      </c>
      <c r="F140" s="19"/>
      <c r="G140" s="19" t="s">
        <v>227</v>
      </c>
      <c r="H140" s="36">
        <v>54</v>
      </c>
      <c r="I140" s="21">
        <v>53</v>
      </c>
      <c r="J140" s="21">
        <v>1</v>
      </c>
      <c r="K140" s="21">
        <v>41</v>
      </c>
      <c r="L140" s="35"/>
    </row>
    <row r="141" spans="1:12" s="17" customFormat="1" ht="15" customHeight="1">
      <c r="A141" s="18">
        <v>9</v>
      </c>
      <c r="B141" s="19" t="s">
        <v>236</v>
      </c>
      <c r="C141" s="12" t="str">
        <f t="shared" si="1"/>
        <v>19C1</v>
      </c>
      <c r="D141" s="13" t="s">
        <v>236</v>
      </c>
      <c r="E141" s="42" t="str">
        <f>VLOOKUP(D141,[1]danhsachtonghop!$G$15:$H$265,2,0)</f>
        <v>Lê Quang  Liêm</v>
      </c>
      <c r="F141" s="19"/>
      <c r="G141" s="19" t="s">
        <v>227</v>
      </c>
      <c r="H141" s="19">
        <v>58</v>
      </c>
      <c r="I141" s="21">
        <v>58</v>
      </c>
      <c r="J141" s="21">
        <v>0</v>
      </c>
      <c r="K141" s="21">
        <v>47</v>
      </c>
      <c r="L141" s="35"/>
    </row>
    <row r="142" spans="1:12" s="17" customFormat="1" ht="15" customHeight="1">
      <c r="A142" s="18">
        <v>10</v>
      </c>
      <c r="B142" s="19" t="s">
        <v>237</v>
      </c>
      <c r="C142" s="12" t="str">
        <f t="shared" si="1"/>
        <v>19C1</v>
      </c>
      <c r="D142" s="13" t="s">
        <v>237</v>
      </c>
      <c r="E142" s="42" t="str">
        <f>VLOOKUP(D142,[1]danhsachtonghop!$G$15:$H$265,2,0)</f>
        <v>Lâm Thị Phương  Thùy</v>
      </c>
      <c r="F142" s="19"/>
      <c r="G142" s="19" t="s">
        <v>227</v>
      </c>
      <c r="H142" s="19">
        <v>31</v>
      </c>
      <c r="I142" s="21">
        <v>30</v>
      </c>
      <c r="J142" s="21">
        <v>1</v>
      </c>
      <c r="K142" s="21">
        <v>26</v>
      </c>
      <c r="L142" s="35"/>
    </row>
    <row r="143" spans="1:12" s="17" customFormat="1" ht="15" customHeight="1">
      <c r="A143" s="18">
        <v>11</v>
      </c>
      <c r="B143" s="19" t="s">
        <v>238</v>
      </c>
      <c r="C143" s="12" t="str">
        <f t="shared" si="1"/>
        <v>19C1</v>
      </c>
      <c r="D143" s="13" t="s">
        <v>238</v>
      </c>
      <c r="E143" s="42" t="str">
        <f>VLOOKUP(D143,[1]danhsachtonghop!$G$15:$H$265,2,0)</f>
        <v>Phạm Huy  Hoàng</v>
      </c>
      <c r="F143" s="19"/>
      <c r="G143" s="19" t="s">
        <v>227</v>
      </c>
      <c r="H143" s="19">
        <v>58</v>
      </c>
      <c r="I143" s="21">
        <v>58</v>
      </c>
      <c r="J143" s="21">
        <v>0</v>
      </c>
      <c r="K143" s="21">
        <v>54</v>
      </c>
      <c r="L143" s="35"/>
    </row>
    <row r="144" spans="1:12" s="17" customFormat="1" ht="15" customHeight="1">
      <c r="A144" s="18">
        <v>12</v>
      </c>
      <c r="B144" s="19" t="s">
        <v>239</v>
      </c>
      <c r="C144" s="12" t="str">
        <f t="shared" si="1"/>
        <v>19C1</v>
      </c>
      <c r="D144" s="13" t="s">
        <v>239</v>
      </c>
      <c r="E144" s="42" t="str">
        <f>VLOOKUP(D144,[1]danhsachtonghop!$G$15:$H$265,2,0)</f>
        <v>Nguyễn Hữu  Thiện</v>
      </c>
      <c r="F144" s="19"/>
      <c r="G144" s="19" t="s">
        <v>227</v>
      </c>
      <c r="H144" s="19">
        <v>51</v>
      </c>
      <c r="I144" s="21">
        <v>51</v>
      </c>
      <c r="J144" s="21">
        <v>0</v>
      </c>
      <c r="K144" s="21">
        <v>44</v>
      </c>
      <c r="L144" s="35"/>
    </row>
    <row r="145" spans="1:12" s="17" customFormat="1" ht="15" customHeight="1">
      <c r="A145" s="18">
        <v>13</v>
      </c>
      <c r="B145" s="19" t="s">
        <v>240</v>
      </c>
      <c r="C145" s="12" t="str">
        <f t="shared" si="1"/>
        <v>19C1</v>
      </c>
      <c r="D145" s="13" t="s">
        <v>240</v>
      </c>
      <c r="E145" s="42" t="str">
        <f>VLOOKUP(D145,[1]danhsachtonghop!$G$15:$H$265,2,0)</f>
        <v>Nguyễn Văn  Tấn</v>
      </c>
      <c r="F145" s="19"/>
      <c r="G145" s="19" t="s">
        <v>227</v>
      </c>
      <c r="H145" s="19">
        <v>27</v>
      </c>
      <c r="I145" s="21">
        <v>27</v>
      </c>
      <c r="J145" s="21">
        <v>0</v>
      </c>
      <c r="K145" s="21">
        <v>20</v>
      </c>
      <c r="L145" s="35"/>
    </row>
    <row r="146" spans="1:12" s="17" customFormat="1" ht="15" customHeight="1">
      <c r="A146" s="18">
        <v>14</v>
      </c>
      <c r="B146" s="19" t="s">
        <v>241</v>
      </c>
      <c r="C146" s="12" t="str">
        <f t="shared" si="1"/>
        <v>19C1</v>
      </c>
      <c r="D146" s="13" t="s">
        <v>241</v>
      </c>
      <c r="E146" s="42" t="str">
        <f>VLOOKUP(D146,[1]danhsachtonghop!$G$15:$H$265,2,0)</f>
        <v>Phạm Thị Lê  Chi</v>
      </c>
      <c r="F146" s="19"/>
      <c r="G146" s="19" t="s">
        <v>227</v>
      </c>
      <c r="H146" s="19">
        <v>54</v>
      </c>
      <c r="I146" s="21">
        <v>54</v>
      </c>
      <c r="J146" s="21">
        <v>0</v>
      </c>
      <c r="K146" s="21">
        <v>46</v>
      </c>
      <c r="L146" s="35"/>
    </row>
    <row r="147" spans="1:12" s="17" customFormat="1" ht="15" customHeight="1">
      <c r="A147" s="18">
        <v>15</v>
      </c>
      <c r="B147" s="19" t="s">
        <v>242</v>
      </c>
      <c r="C147" s="12" t="str">
        <f t="shared" si="1"/>
        <v>19C1</v>
      </c>
      <c r="D147" s="13" t="s">
        <v>242</v>
      </c>
      <c r="E147" s="42" t="str">
        <f>VLOOKUP(D147,[1]danhsachtonghop!$G$15:$H$265,2,0)</f>
        <v>Bùi Anh  Tuấn</v>
      </c>
      <c r="F147" s="19"/>
      <c r="G147" s="19" t="s">
        <v>243</v>
      </c>
      <c r="H147" s="19">
        <v>58</v>
      </c>
      <c r="I147" s="21">
        <v>57</v>
      </c>
      <c r="J147" s="21">
        <v>1</v>
      </c>
      <c r="K147" s="21">
        <v>36</v>
      </c>
      <c r="L147" s="35"/>
    </row>
    <row r="148" spans="1:12" s="17" customFormat="1" ht="15" customHeight="1">
      <c r="A148" s="18">
        <v>16</v>
      </c>
      <c r="B148" s="19" t="s">
        <v>244</v>
      </c>
      <c r="C148" s="12" t="str">
        <f t="shared" si="1"/>
        <v>19C1</v>
      </c>
      <c r="D148" s="13" t="s">
        <v>244</v>
      </c>
      <c r="E148" s="42" t="str">
        <f>VLOOKUP(D148,[1]danhsachtonghop!$G$15:$H$265,2,0)</f>
        <v>Nguyễn Thanh Vĩnh  Phúc</v>
      </c>
      <c r="F148" s="19"/>
      <c r="G148" s="19" t="s">
        <v>243</v>
      </c>
      <c r="H148" s="19">
        <v>58</v>
      </c>
      <c r="I148" s="21">
        <v>58</v>
      </c>
      <c r="J148" s="21">
        <v>0</v>
      </c>
      <c r="K148" s="21">
        <v>34</v>
      </c>
      <c r="L148" s="35"/>
    </row>
    <row r="149" spans="1:12" s="17" customFormat="1" ht="15" customHeight="1">
      <c r="A149" s="18">
        <v>17</v>
      </c>
      <c r="B149" s="19" t="s">
        <v>245</v>
      </c>
      <c r="C149" s="12" t="str">
        <f t="shared" si="1"/>
        <v>19C1</v>
      </c>
      <c r="D149" s="13" t="s">
        <v>245</v>
      </c>
      <c r="E149" s="42" t="str">
        <f>VLOOKUP(D149,[1]danhsachtonghop!$G$15:$H$265,2,0)</f>
        <v>Nguyễn Thanh  Vũ</v>
      </c>
      <c r="F149" s="19"/>
      <c r="G149" s="19" t="s">
        <v>243</v>
      </c>
      <c r="H149" s="19">
        <v>58</v>
      </c>
      <c r="I149" s="21">
        <v>58</v>
      </c>
      <c r="J149" s="21">
        <v>0</v>
      </c>
      <c r="K149" s="21">
        <v>42</v>
      </c>
      <c r="L149" s="35"/>
    </row>
    <row r="150" spans="1:12" s="17" customFormat="1" ht="15" customHeight="1">
      <c r="A150" s="18">
        <v>18</v>
      </c>
      <c r="B150" s="19" t="s">
        <v>246</v>
      </c>
      <c r="C150" s="12" t="str">
        <f t="shared" si="1"/>
        <v>19C1</v>
      </c>
      <c r="D150" s="13" t="s">
        <v>246</v>
      </c>
      <c r="E150" s="42" t="str">
        <f>VLOOKUP(D150,[1]danhsachtonghop!$G$15:$H$265,2,0)</f>
        <v>Nguyễn Khắc  Huy</v>
      </c>
      <c r="F150" s="19"/>
      <c r="G150" s="19" t="s">
        <v>243</v>
      </c>
      <c r="H150" s="19">
        <v>58</v>
      </c>
      <c r="I150" s="21">
        <v>58</v>
      </c>
      <c r="J150" s="21">
        <v>0</v>
      </c>
      <c r="K150" s="21">
        <v>12</v>
      </c>
      <c r="L150" s="35"/>
    </row>
    <row r="151" spans="1:12" s="17" customFormat="1" ht="15" customHeight="1">
      <c r="A151" s="18">
        <v>19</v>
      </c>
      <c r="B151" s="19" t="s">
        <v>247</v>
      </c>
      <c r="C151" s="12" t="str">
        <f t="shared" si="1"/>
        <v>19C1</v>
      </c>
      <c r="D151" s="13" t="s">
        <v>247</v>
      </c>
      <c r="E151" s="42" t="str">
        <f>VLOOKUP(D151,[1]danhsachtonghop!$G$15:$H$265,2,0)</f>
        <v>Trương Thị Phương  Hồng</v>
      </c>
      <c r="F151" s="19"/>
      <c r="G151" s="19" t="s">
        <v>243</v>
      </c>
      <c r="H151" s="19">
        <v>58</v>
      </c>
      <c r="I151" s="21">
        <v>58</v>
      </c>
      <c r="J151" s="21">
        <v>0</v>
      </c>
      <c r="K151" s="21">
        <v>27</v>
      </c>
      <c r="L151" s="35"/>
    </row>
    <row r="152" spans="1:12" s="17" customFormat="1" ht="15" customHeight="1">
      <c r="A152" s="18">
        <v>20</v>
      </c>
      <c r="B152" s="19" t="s">
        <v>248</v>
      </c>
      <c r="C152" s="12" t="str">
        <f t="shared" ref="C152:C216" si="2">LEFT(D152,4)</f>
        <v>19C1</v>
      </c>
      <c r="D152" s="13" t="s">
        <v>248</v>
      </c>
      <c r="E152" s="42" t="str">
        <f>VLOOKUP(D152,[1]danhsachtonghop!$G$15:$H$265,2,0)</f>
        <v>Nguyễn Thành  Long</v>
      </c>
      <c r="F152" s="19"/>
      <c r="G152" s="19" t="s">
        <v>243</v>
      </c>
      <c r="H152" s="19">
        <v>25</v>
      </c>
      <c r="I152" s="21">
        <v>25</v>
      </c>
      <c r="J152" s="21">
        <v>0</v>
      </c>
      <c r="K152" s="21">
        <v>12</v>
      </c>
      <c r="L152" s="35"/>
    </row>
    <row r="153" spans="1:12" s="17" customFormat="1" ht="15" customHeight="1">
      <c r="A153" s="18">
        <v>21</v>
      </c>
      <c r="B153" s="19" t="s">
        <v>249</v>
      </c>
      <c r="C153" s="12" t="str">
        <f t="shared" si="2"/>
        <v>19C1</v>
      </c>
      <c r="D153" s="13" t="s">
        <v>249</v>
      </c>
      <c r="E153" s="42" t="str">
        <f>VLOOKUP(D153,[1]danhsachtonghop!$G$15:$H$265,2,0)</f>
        <v>Nguyễn Tiến  Dũng</v>
      </c>
      <c r="F153" s="19"/>
      <c r="G153" s="19" t="s">
        <v>243</v>
      </c>
      <c r="H153" s="19">
        <v>58</v>
      </c>
      <c r="I153" s="21">
        <v>58</v>
      </c>
      <c r="J153" s="21">
        <v>0</v>
      </c>
      <c r="K153" s="21">
        <v>23</v>
      </c>
      <c r="L153" s="35"/>
    </row>
    <row r="154" spans="1:12" s="17" customFormat="1" ht="15" customHeight="1">
      <c r="A154" s="18"/>
      <c r="B154" s="19" t="s">
        <v>250</v>
      </c>
      <c r="C154" s="12" t="str">
        <f t="shared" si="2"/>
        <v>19C1</v>
      </c>
      <c r="D154" s="13" t="s">
        <v>250</v>
      </c>
      <c r="E154" s="42" t="e">
        <f>VLOOKUP(D154,[1]danhsachtonghop!$G$15:$H$265,2,0)</f>
        <v>#N/A</v>
      </c>
      <c r="F154" s="19"/>
      <c r="G154" s="19" t="s">
        <v>243</v>
      </c>
      <c r="H154" s="19">
        <v>8</v>
      </c>
      <c r="I154" s="21">
        <v>8</v>
      </c>
      <c r="J154" s="21">
        <v>0</v>
      </c>
      <c r="K154" s="21">
        <v>3</v>
      </c>
      <c r="L154" s="35"/>
    </row>
    <row r="155" spans="1:12" s="17" customFormat="1" ht="15" customHeight="1">
      <c r="A155" s="18">
        <v>22</v>
      </c>
      <c r="B155" s="19" t="s">
        <v>251</v>
      </c>
      <c r="C155" s="12" t="str">
        <f t="shared" si="2"/>
        <v>19C1</v>
      </c>
      <c r="D155" s="13" t="s">
        <v>251</v>
      </c>
      <c r="E155" s="42" t="e">
        <f>VLOOKUP(D155,[1]danhsachtonghop!$G$15:$H$265,2,0)</f>
        <v>#N/A</v>
      </c>
      <c r="F155" s="19"/>
      <c r="G155" s="19" t="s">
        <v>243</v>
      </c>
      <c r="H155" s="19">
        <v>12</v>
      </c>
      <c r="I155" s="21">
        <v>12</v>
      </c>
      <c r="J155" s="21">
        <v>0</v>
      </c>
      <c r="K155" s="21">
        <v>1</v>
      </c>
      <c r="L155" s="35"/>
    </row>
    <row r="156" spans="1:12" s="17" customFormat="1" ht="15" customHeight="1">
      <c r="A156" s="18">
        <v>23</v>
      </c>
      <c r="B156" s="19" t="s">
        <v>252</v>
      </c>
      <c r="C156" s="12" t="str">
        <f t="shared" si="2"/>
        <v>19C1</v>
      </c>
      <c r="D156" s="13" t="s">
        <v>252</v>
      </c>
      <c r="E156" s="42" t="str">
        <f>VLOOKUP(D156,[1]danhsachtonghop!$G$15:$H$265,2,0)</f>
        <v>Trần Thị  Hương</v>
      </c>
      <c r="F156" s="19"/>
      <c r="G156" s="19" t="s">
        <v>243</v>
      </c>
      <c r="H156" s="19">
        <v>32</v>
      </c>
      <c r="I156" s="21">
        <v>32</v>
      </c>
      <c r="J156" s="21">
        <v>0</v>
      </c>
      <c r="K156" s="21">
        <v>19</v>
      </c>
      <c r="L156" s="35"/>
    </row>
    <row r="157" spans="1:12" s="17" customFormat="1" ht="15" customHeight="1">
      <c r="A157" s="18"/>
      <c r="B157" s="19" t="s">
        <v>253</v>
      </c>
      <c r="C157" s="12" t="str">
        <f t="shared" si="2"/>
        <v>19C1</v>
      </c>
      <c r="D157" s="13" t="s">
        <v>253</v>
      </c>
      <c r="E157" s="42" t="e">
        <f>VLOOKUP(D157,[1]danhsachtonghop!$G$15:$H$265,2,0)</f>
        <v>#N/A</v>
      </c>
      <c r="F157" s="19"/>
      <c r="G157" s="19" t="s">
        <v>243</v>
      </c>
      <c r="H157" s="19">
        <v>1</v>
      </c>
      <c r="I157" s="21">
        <v>1</v>
      </c>
      <c r="J157" s="21">
        <v>0</v>
      </c>
      <c r="K157" s="21"/>
      <c r="L157" s="35"/>
    </row>
    <row r="158" spans="1:12" s="17" customFormat="1" ht="15" customHeight="1">
      <c r="A158" s="18">
        <v>24</v>
      </c>
      <c r="B158" s="19" t="s">
        <v>254</v>
      </c>
      <c r="C158" s="12" t="str">
        <f t="shared" si="2"/>
        <v>19C1</v>
      </c>
      <c r="D158" s="13" t="s">
        <v>254</v>
      </c>
      <c r="E158" s="42" t="str">
        <f>VLOOKUP(D158,[1]danhsachtonghop!$G$15:$H$265,2,0)</f>
        <v>Nguyễn Thị Bảo  Trân</v>
      </c>
      <c r="F158" s="19"/>
      <c r="G158" s="19" t="s">
        <v>227</v>
      </c>
      <c r="H158" s="19">
        <v>58</v>
      </c>
      <c r="I158" s="21">
        <v>57</v>
      </c>
      <c r="J158" s="21">
        <v>1</v>
      </c>
      <c r="K158" s="21">
        <v>35</v>
      </c>
      <c r="L158" s="35"/>
    </row>
    <row r="159" spans="1:12" s="17" customFormat="1" ht="15" customHeight="1">
      <c r="A159" s="18">
        <v>25</v>
      </c>
      <c r="B159" s="19" t="s">
        <v>255</v>
      </c>
      <c r="C159" s="12" t="str">
        <f t="shared" si="2"/>
        <v>19C1</v>
      </c>
      <c r="D159" s="13" t="s">
        <v>255</v>
      </c>
      <c r="E159" s="42" t="str">
        <f>VLOOKUP(D159,[1]danhsachtonghop!$G$15:$H$265,2,0)</f>
        <v>Triệu Phú  Nguyên</v>
      </c>
      <c r="F159" s="19"/>
      <c r="G159" s="19" t="s">
        <v>227</v>
      </c>
      <c r="H159" s="19">
        <v>58</v>
      </c>
      <c r="I159" s="21">
        <v>58</v>
      </c>
      <c r="J159" s="21">
        <v>0</v>
      </c>
      <c r="K159" s="21">
        <v>22</v>
      </c>
      <c r="L159" s="35"/>
    </row>
    <row r="160" spans="1:12" s="17" customFormat="1" ht="15" customHeight="1">
      <c r="A160" s="18">
        <v>26</v>
      </c>
      <c r="B160" s="19" t="s">
        <v>256</v>
      </c>
      <c r="C160" s="12" t="str">
        <f t="shared" si="2"/>
        <v>19C1</v>
      </c>
      <c r="D160" s="13" t="s">
        <v>256</v>
      </c>
      <c r="E160" s="42" t="str">
        <f>VLOOKUP(D160,[1]danhsachtonghop!$G$15:$H$265,2,0)</f>
        <v xml:space="preserve">Lương Minh  Dũng </v>
      </c>
      <c r="F160" s="19"/>
      <c r="G160" s="19" t="s">
        <v>227</v>
      </c>
      <c r="H160" s="19">
        <v>58</v>
      </c>
      <c r="I160" s="21">
        <v>58</v>
      </c>
      <c r="J160" s="21">
        <v>0</v>
      </c>
      <c r="K160" s="21">
        <v>44</v>
      </c>
      <c r="L160" s="35"/>
    </row>
    <row r="161" spans="1:12" s="17" customFormat="1" ht="15" customHeight="1">
      <c r="A161" s="18">
        <v>27</v>
      </c>
      <c r="B161" s="19" t="s">
        <v>257</v>
      </c>
      <c r="C161" s="12" t="str">
        <f t="shared" si="2"/>
        <v>19C1</v>
      </c>
      <c r="D161" s="13" t="s">
        <v>257</v>
      </c>
      <c r="E161" s="42" t="str">
        <f>VLOOKUP(D161,[1]danhsachtonghop!$G$15:$H$265,2,0)</f>
        <v>Nguyễn Thị  Nhung</v>
      </c>
      <c r="F161" s="19"/>
      <c r="G161" s="19" t="s">
        <v>227</v>
      </c>
      <c r="H161" s="19">
        <v>58</v>
      </c>
      <c r="I161" s="21">
        <v>58</v>
      </c>
      <c r="J161" s="21">
        <v>0</v>
      </c>
      <c r="K161" s="21">
        <v>36</v>
      </c>
      <c r="L161" s="35"/>
    </row>
    <row r="162" spans="1:12" s="17" customFormat="1" ht="15" customHeight="1">
      <c r="A162" s="18">
        <v>28</v>
      </c>
      <c r="B162" s="19" t="s">
        <v>258</v>
      </c>
      <c r="C162" s="12" t="str">
        <f t="shared" si="2"/>
        <v>19C1</v>
      </c>
      <c r="D162" s="13" t="s">
        <v>258</v>
      </c>
      <c r="E162" s="42" t="str">
        <f>VLOOKUP(D162,[1]danhsachtonghop!$G$15:$H$265,2,0)</f>
        <v>Lê Văn  Bình</v>
      </c>
      <c r="F162" s="19"/>
      <c r="G162" s="19" t="s">
        <v>227</v>
      </c>
      <c r="H162" s="19">
        <v>58</v>
      </c>
      <c r="I162" s="21">
        <v>58</v>
      </c>
      <c r="J162" s="21">
        <v>0</v>
      </c>
      <c r="K162" s="21">
        <v>42</v>
      </c>
      <c r="L162" s="35"/>
    </row>
    <row r="163" spans="1:12" s="17" customFormat="1" ht="15" customHeight="1">
      <c r="A163" s="18">
        <v>29</v>
      </c>
      <c r="B163" s="19" t="s">
        <v>259</v>
      </c>
      <c r="C163" s="12" t="str">
        <f t="shared" si="2"/>
        <v>19C1</v>
      </c>
      <c r="D163" s="13" t="s">
        <v>259</v>
      </c>
      <c r="E163" s="42" t="str">
        <f>VLOOKUP(D163,[1]danhsachtonghop!$G$15:$H$265,2,0)</f>
        <v>Hoàng Thị  Trang</v>
      </c>
      <c r="F163" s="19"/>
      <c r="G163" s="19" t="s">
        <v>227</v>
      </c>
      <c r="H163" s="19">
        <v>58</v>
      </c>
      <c r="I163" s="21">
        <v>58</v>
      </c>
      <c r="J163" s="21">
        <v>0</v>
      </c>
      <c r="K163" s="21">
        <v>43</v>
      </c>
      <c r="L163" s="35"/>
    </row>
    <row r="164" spans="1:12" s="17" customFormat="1" ht="15" customHeight="1">
      <c r="A164" s="18">
        <v>30</v>
      </c>
      <c r="B164" s="19" t="s">
        <v>260</v>
      </c>
      <c r="C164" s="12" t="str">
        <f t="shared" si="2"/>
        <v>19C1</v>
      </c>
      <c r="D164" s="13" t="s">
        <v>260</v>
      </c>
      <c r="E164" s="42" t="str">
        <f>VLOOKUP(D164,[1]danhsachtonghop!$G$15:$H$265,2,0)</f>
        <v>Nguyễn Ngọc  Hiệp</v>
      </c>
      <c r="F164" s="19"/>
      <c r="G164" s="19" t="s">
        <v>227</v>
      </c>
      <c r="H164" s="19">
        <v>58</v>
      </c>
      <c r="I164" s="21">
        <v>58</v>
      </c>
      <c r="J164" s="21">
        <v>0</v>
      </c>
      <c r="K164" s="21">
        <v>42</v>
      </c>
      <c r="L164" s="35"/>
    </row>
    <row r="165" spans="1:12" s="17" customFormat="1" ht="15" customHeight="1">
      <c r="A165" s="18">
        <v>31</v>
      </c>
      <c r="B165" s="19" t="s">
        <v>261</v>
      </c>
      <c r="C165" s="12" t="str">
        <f t="shared" si="2"/>
        <v>19C1</v>
      </c>
      <c r="D165" s="13" t="s">
        <v>261</v>
      </c>
      <c r="E165" s="42" t="str">
        <f>VLOOKUP(D165,[1]danhsachtonghop!$G$15:$H$265,2,0)</f>
        <v>Trần Quốc  Định</v>
      </c>
      <c r="F165" s="19"/>
      <c r="G165" s="19" t="s">
        <v>227</v>
      </c>
      <c r="H165" s="19">
        <v>57</v>
      </c>
      <c r="I165" s="21">
        <v>57</v>
      </c>
      <c r="J165" s="21">
        <v>0</v>
      </c>
      <c r="K165" s="21">
        <v>54</v>
      </c>
      <c r="L165" s="35"/>
    </row>
    <row r="166" spans="1:12" s="17" customFormat="1" ht="15" customHeight="1">
      <c r="A166" s="18">
        <v>32</v>
      </c>
      <c r="B166" s="19" t="s">
        <v>262</v>
      </c>
      <c r="C166" s="12" t="str">
        <f t="shared" si="2"/>
        <v>19C1</v>
      </c>
      <c r="D166" s="13" t="s">
        <v>262</v>
      </c>
      <c r="E166" s="42" t="str">
        <f>VLOOKUP(D166,[1]danhsachtonghop!$G$15:$H$265,2,0)</f>
        <v>Nguyễn Thị  Hiền</v>
      </c>
      <c r="F166" s="19"/>
      <c r="G166" s="19" t="s">
        <v>227</v>
      </c>
      <c r="H166" s="19">
        <v>58</v>
      </c>
      <c r="I166" s="21">
        <v>57</v>
      </c>
      <c r="J166" s="21">
        <v>1</v>
      </c>
      <c r="K166" s="21">
        <v>41</v>
      </c>
      <c r="L166" s="35"/>
    </row>
    <row r="167" spans="1:12" s="17" customFormat="1" ht="15" customHeight="1">
      <c r="A167" s="18">
        <v>33</v>
      </c>
      <c r="B167" s="19" t="s">
        <v>263</v>
      </c>
      <c r="C167" s="12" t="str">
        <f t="shared" si="2"/>
        <v>19C1</v>
      </c>
      <c r="D167" s="13" t="s">
        <v>263</v>
      </c>
      <c r="E167" s="42" t="str">
        <f>VLOOKUP(D167,[1]danhsachtonghop!$G$15:$H$265,2,0)</f>
        <v>Nguyễn Hữu  Mạnh</v>
      </c>
      <c r="F167" s="19"/>
      <c r="G167" s="19" t="s">
        <v>227</v>
      </c>
      <c r="H167" s="19">
        <v>58</v>
      </c>
      <c r="I167" s="21">
        <v>58</v>
      </c>
      <c r="J167" s="21">
        <v>0</v>
      </c>
      <c r="K167" s="21">
        <v>31</v>
      </c>
      <c r="L167" s="35"/>
    </row>
    <row r="168" spans="1:12" s="17" customFormat="1" ht="15" customHeight="1">
      <c r="A168" s="18">
        <v>34</v>
      </c>
      <c r="B168" s="19" t="s">
        <v>264</v>
      </c>
      <c r="C168" s="12" t="str">
        <f t="shared" si="2"/>
        <v>19C1</v>
      </c>
      <c r="D168" s="13" t="s">
        <v>264</v>
      </c>
      <c r="E168" s="42" t="str">
        <f>VLOOKUP(D168,[1]danhsachtonghop!$G$15:$H$265,2,0)</f>
        <v>Nguyễn Thị Ngọc  Anh</v>
      </c>
      <c r="F168" s="19"/>
      <c r="G168" s="19" t="s">
        <v>227</v>
      </c>
      <c r="H168" s="19">
        <v>58</v>
      </c>
      <c r="I168" s="21">
        <v>58</v>
      </c>
      <c r="J168" s="21">
        <v>0</v>
      </c>
      <c r="K168" s="21">
        <v>40</v>
      </c>
      <c r="L168" s="35"/>
    </row>
    <row r="169" spans="1:12" s="17" customFormat="1" ht="15" customHeight="1">
      <c r="A169" s="18">
        <v>35</v>
      </c>
      <c r="B169" s="19" t="s">
        <v>265</v>
      </c>
      <c r="C169" s="12" t="str">
        <f t="shared" si="2"/>
        <v>19C1</v>
      </c>
      <c r="D169" s="13" t="s">
        <v>265</v>
      </c>
      <c r="E169" s="42" t="str">
        <f>VLOOKUP(D169,[1]danhsachtonghop!$G$15:$H$265,2,0)</f>
        <v>Hà Quốc  Bảo</v>
      </c>
      <c r="F169" s="19"/>
      <c r="G169" s="19" t="s">
        <v>227</v>
      </c>
      <c r="H169" s="19">
        <v>58</v>
      </c>
      <c r="I169" s="21">
        <v>58</v>
      </c>
      <c r="J169" s="21">
        <v>0</v>
      </c>
      <c r="K169" s="21">
        <v>22</v>
      </c>
      <c r="L169" s="35"/>
    </row>
    <row r="170" spans="1:12" s="17" customFormat="1" ht="15" customHeight="1">
      <c r="A170" s="18">
        <v>36</v>
      </c>
      <c r="B170" s="19" t="s">
        <v>266</v>
      </c>
      <c r="C170" s="12" t="str">
        <f t="shared" si="2"/>
        <v>19C1</v>
      </c>
      <c r="D170" s="13" t="s">
        <v>266</v>
      </c>
      <c r="E170" s="42" t="str">
        <f>VLOOKUP(D170,[1]danhsachtonghop!$G$15:$H$265,2,0)</f>
        <v>Hoàng Phúc  Bảo</v>
      </c>
      <c r="F170" s="19"/>
      <c r="G170" s="19" t="s">
        <v>227</v>
      </c>
      <c r="H170" s="19">
        <v>58</v>
      </c>
      <c r="I170" s="21">
        <v>58</v>
      </c>
      <c r="J170" s="21">
        <v>0</v>
      </c>
      <c r="K170" s="21">
        <v>37</v>
      </c>
      <c r="L170" s="35"/>
    </row>
    <row r="171" spans="1:12" s="17" customFormat="1" ht="15" customHeight="1">
      <c r="A171" s="18">
        <v>37</v>
      </c>
      <c r="B171" s="19" t="s">
        <v>267</v>
      </c>
      <c r="C171" s="12" t="str">
        <f t="shared" si="2"/>
        <v>19C1</v>
      </c>
      <c r="D171" s="13" t="s">
        <v>267</v>
      </c>
      <c r="E171" s="42" t="str">
        <f>VLOOKUP(D171,[1]danhsachtonghop!$G$15:$H$265,2,0)</f>
        <v>Trần Minh  Tuấn</v>
      </c>
      <c r="F171" s="19"/>
      <c r="G171" s="19" t="s">
        <v>227</v>
      </c>
      <c r="H171" s="19">
        <v>54</v>
      </c>
      <c r="I171" s="21">
        <v>54</v>
      </c>
      <c r="J171" s="21">
        <v>0</v>
      </c>
      <c r="K171" s="21">
        <v>13</v>
      </c>
      <c r="L171" s="35"/>
    </row>
    <row r="172" spans="1:12" s="17" customFormat="1" ht="15" customHeight="1">
      <c r="A172" s="18"/>
      <c r="B172" s="19"/>
      <c r="C172" s="12"/>
      <c r="D172" s="13" t="s">
        <v>514</v>
      </c>
      <c r="E172" s="42"/>
      <c r="F172" s="19"/>
      <c r="G172" s="19"/>
      <c r="H172" s="19"/>
      <c r="I172" s="21"/>
      <c r="J172" s="21"/>
      <c r="K172" s="21">
        <v>11</v>
      </c>
      <c r="L172" s="35"/>
    </row>
    <row r="173" spans="1:12" s="17" customFormat="1" ht="15" customHeight="1">
      <c r="A173" s="18">
        <v>38</v>
      </c>
      <c r="B173" s="19" t="s">
        <v>268</v>
      </c>
      <c r="C173" s="12" t="str">
        <f t="shared" si="2"/>
        <v>19C1</v>
      </c>
      <c r="D173" s="13" t="s">
        <v>268</v>
      </c>
      <c r="E173" s="42" t="str">
        <f>VLOOKUP(D173,[1]danhsachtonghop!$G$15:$H$265,2,0)</f>
        <v>Phạm Thị Thanh  Thúy</v>
      </c>
      <c r="F173" s="19"/>
      <c r="G173" s="19" t="s">
        <v>227</v>
      </c>
      <c r="H173" s="19">
        <v>32</v>
      </c>
      <c r="I173" s="21">
        <v>6</v>
      </c>
      <c r="J173" s="21">
        <v>26</v>
      </c>
      <c r="K173" s="21">
        <v>37</v>
      </c>
      <c r="L173" s="35"/>
    </row>
    <row r="174" spans="1:12" s="17" customFormat="1" ht="15" customHeight="1">
      <c r="A174" s="18"/>
      <c r="B174" s="19" t="s">
        <v>269</v>
      </c>
      <c r="C174" s="12" t="str">
        <f t="shared" si="2"/>
        <v>19C1</v>
      </c>
      <c r="D174" s="13" t="s">
        <v>269</v>
      </c>
      <c r="E174" s="42" t="e">
        <f>VLOOKUP(D174,[1]danhsachtonghop!$G$15:$H$265,2,0)</f>
        <v>#N/A</v>
      </c>
      <c r="F174" s="19"/>
      <c r="G174" s="19" t="s">
        <v>227</v>
      </c>
      <c r="H174" s="19">
        <v>4</v>
      </c>
      <c r="I174" s="21">
        <v>0</v>
      </c>
      <c r="J174" s="21">
        <v>4</v>
      </c>
      <c r="K174" s="21"/>
      <c r="L174" s="35"/>
    </row>
    <row r="175" spans="1:12" s="17" customFormat="1" ht="15" customHeight="1">
      <c r="A175" s="18"/>
      <c r="B175" s="19" t="s">
        <v>270</v>
      </c>
      <c r="C175" s="12" t="str">
        <f t="shared" si="2"/>
        <v>19C1</v>
      </c>
      <c r="D175" s="13" t="s">
        <v>270</v>
      </c>
      <c r="E175" s="42" t="e">
        <f>VLOOKUP(D175,[1]danhsachtonghop!$G$15:$H$265,2,0)</f>
        <v>#N/A</v>
      </c>
      <c r="F175" s="19"/>
      <c r="G175" s="19" t="s">
        <v>227</v>
      </c>
      <c r="H175" s="19">
        <v>1</v>
      </c>
      <c r="I175" s="21">
        <v>0</v>
      </c>
      <c r="J175" s="21">
        <v>1</v>
      </c>
      <c r="K175" s="21"/>
      <c r="L175" s="35"/>
    </row>
    <row r="176" spans="1:12" s="17" customFormat="1" ht="15" customHeight="1">
      <c r="A176" s="18">
        <v>39</v>
      </c>
      <c r="B176" s="19" t="s">
        <v>271</v>
      </c>
      <c r="C176" s="12" t="str">
        <f t="shared" si="2"/>
        <v>19C1</v>
      </c>
      <c r="D176" s="13" t="s">
        <v>271</v>
      </c>
      <c r="E176" s="42" t="str">
        <f>VLOOKUP(D176,[1]danhsachtonghop!$G$15:$H$265,2,0)</f>
        <v>Lê Quý Hưng  Quốc</v>
      </c>
      <c r="F176" s="19"/>
      <c r="G176" s="19" t="s">
        <v>243</v>
      </c>
      <c r="H176" s="19">
        <v>15</v>
      </c>
      <c r="I176" s="21">
        <v>15</v>
      </c>
      <c r="J176" s="21">
        <v>0</v>
      </c>
      <c r="K176" s="21">
        <v>9</v>
      </c>
      <c r="L176" s="35"/>
    </row>
    <row r="177" spans="1:12" s="17" customFormat="1" ht="15" customHeight="1">
      <c r="A177" s="18">
        <v>40</v>
      </c>
      <c r="B177" s="19" t="s">
        <v>272</v>
      </c>
      <c r="C177" s="12" t="str">
        <f t="shared" si="2"/>
        <v>19C1</v>
      </c>
      <c r="D177" s="13" t="s">
        <v>272</v>
      </c>
      <c r="E177" s="42" t="str">
        <f>VLOOKUP(D177,[1]danhsachtonghop!$G$15:$H$265,2,0)</f>
        <v>Bùi Văn  Dũng</v>
      </c>
      <c r="F177" s="19"/>
      <c r="G177" s="19" t="s">
        <v>243</v>
      </c>
      <c r="H177" s="19">
        <v>40</v>
      </c>
      <c r="I177" s="21">
        <v>40</v>
      </c>
      <c r="J177" s="21">
        <v>0</v>
      </c>
      <c r="K177" s="21">
        <v>22</v>
      </c>
      <c r="L177" s="35"/>
    </row>
    <row r="178" spans="1:12" s="17" customFormat="1" ht="15" customHeight="1">
      <c r="A178" s="18">
        <v>41</v>
      </c>
      <c r="B178" s="19" t="s">
        <v>273</v>
      </c>
      <c r="C178" s="12" t="str">
        <f t="shared" si="2"/>
        <v>19C1</v>
      </c>
      <c r="D178" s="13" t="s">
        <v>273</v>
      </c>
      <c r="E178" s="42" t="str">
        <f>VLOOKUP(D178,[1]danhsachtonghop!$G$15:$H$265,2,0)</f>
        <v>Đặng Ngọc  Đoàn</v>
      </c>
      <c r="F178" s="19"/>
      <c r="G178" s="19" t="s">
        <v>243</v>
      </c>
      <c r="H178" s="19">
        <v>58</v>
      </c>
      <c r="I178" s="21">
        <v>48</v>
      </c>
      <c r="J178" s="21">
        <v>10</v>
      </c>
      <c r="K178" s="21">
        <v>32</v>
      </c>
      <c r="L178" s="35"/>
    </row>
    <row r="179" spans="1:12" s="17" customFormat="1" ht="15" customHeight="1">
      <c r="A179" s="18">
        <v>42</v>
      </c>
      <c r="B179" s="19" t="s">
        <v>274</v>
      </c>
      <c r="C179" s="12" t="str">
        <f t="shared" si="2"/>
        <v>19C1</v>
      </c>
      <c r="D179" s="13" t="s">
        <v>274</v>
      </c>
      <c r="E179" s="42" t="str">
        <f>VLOOKUP(D179,[1]danhsachtonghop!$G$15:$H$265,2,0)</f>
        <v>Nguyễn Thị Khánh  Thư</v>
      </c>
      <c r="F179" s="19"/>
      <c r="G179" s="19" t="s">
        <v>243</v>
      </c>
      <c r="H179" s="19">
        <v>25</v>
      </c>
      <c r="I179" s="21">
        <v>22</v>
      </c>
      <c r="J179" s="21">
        <v>3</v>
      </c>
      <c r="K179" s="21">
        <v>12</v>
      </c>
      <c r="L179" s="35"/>
    </row>
    <row r="180" spans="1:12" s="17" customFormat="1" ht="15" customHeight="1">
      <c r="A180" s="18">
        <v>43</v>
      </c>
      <c r="B180" s="19" t="s">
        <v>275</v>
      </c>
      <c r="C180" s="12" t="str">
        <f t="shared" si="2"/>
        <v>19C1</v>
      </c>
      <c r="D180" s="13" t="s">
        <v>275</v>
      </c>
      <c r="E180" s="42" t="str">
        <f>VLOOKUP(D180,[1]danhsachtonghop!$G$15:$H$265,2,0)</f>
        <v>Nguyễn Ngọc  Tuyên</v>
      </c>
      <c r="F180" s="19"/>
      <c r="G180" s="19" t="s">
        <v>243</v>
      </c>
      <c r="H180" s="19">
        <v>14</v>
      </c>
      <c r="I180" s="21">
        <v>14</v>
      </c>
      <c r="J180" s="21">
        <v>0</v>
      </c>
      <c r="K180" s="21">
        <v>19</v>
      </c>
      <c r="L180" s="35"/>
    </row>
    <row r="181" spans="1:12" s="17" customFormat="1" ht="15" customHeight="1">
      <c r="A181" s="18"/>
      <c r="B181" s="19" t="s">
        <v>276</v>
      </c>
      <c r="C181" s="12" t="str">
        <f t="shared" si="2"/>
        <v>19C1</v>
      </c>
      <c r="D181" s="13" t="s">
        <v>276</v>
      </c>
      <c r="E181" s="42" t="e">
        <f>VLOOKUP(D181,[1]danhsachtonghop!$G$15:$H$265,2,0)</f>
        <v>#N/A</v>
      </c>
      <c r="F181" s="19"/>
      <c r="G181" s="19" t="s">
        <v>243</v>
      </c>
      <c r="H181" s="19">
        <v>5</v>
      </c>
      <c r="I181" s="21">
        <v>3</v>
      </c>
      <c r="J181" s="21">
        <v>2</v>
      </c>
      <c r="K181" s="21"/>
      <c r="L181" s="35"/>
    </row>
    <row r="182" spans="1:12" s="17" customFormat="1" ht="15" customHeight="1">
      <c r="A182" s="18">
        <v>44</v>
      </c>
      <c r="B182" s="19" t="s">
        <v>277</v>
      </c>
      <c r="C182" s="12" t="str">
        <f t="shared" si="2"/>
        <v>19C1</v>
      </c>
      <c r="D182" s="13" t="s">
        <v>277</v>
      </c>
      <c r="E182" s="42" t="e">
        <f>VLOOKUP(D182,[1]danhsachtonghop!$G$15:$H$265,2,0)</f>
        <v>#N/A</v>
      </c>
      <c r="F182" s="19"/>
      <c r="G182" s="19" t="s">
        <v>243</v>
      </c>
      <c r="H182" s="19">
        <v>16</v>
      </c>
      <c r="I182" s="21">
        <v>15</v>
      </c>
      <c r="J182" s="21">
        <v>1</v>
      </c>
      <c r="K182" s="21">
        <v>2</v>
      </c>
      <c r="L182" s="35"/>
    </row>
    <row r="183" spans="1:12" s="17" customFormat="1" ht="15" customHeight="1">
      <c r="A183" s="18">
        <v>45</v>
      </c>
      <c r="B183" s="19" t="s">
        <v>278</v>
      </c>
      <c r="C183" s="12" t="str">
        <f t="shared" si="2"/>
        <v>19C1</v>
      </c>
      <c r="D183" s="13" t="s">
        <v>278</v>
      </c>
      <c r="E183" s="42" t="str">
        <f>VLOOKUP(D183,[1]danhsachtonghop!$G$15:$H$265,2,0)</f>
        <v>Mai Chiếm  Tuấn</v>
      </c>
      <c r="F183" s="19"/>
      <c r="G183" s="19" t="s">
        <v>243</v>
      </c>
      <c r="H183" s="19">
        <v>58</v>
      </c>
      <c r="I183" s="21">
        <v>58</v>
      </c>
      <c r="J183" s="21">
        <v>0</v>
      </c>
      <c r="K183" s="21">
        <v>29</v>
      </c>
      <c r="L183" s="35"/>
    </row>
    <row r="184" spans="1:12" s="17" customFormat="1" ht="15" customHeight="1">
      <c r="A184" s="18"/>
      <c r="B184" s="19" t="s">
        <v>279</v>
      </c>
      <c r="C184" s="12" t="str">
        <f t="shared" si="2"/>
        <v>19C1</v>
      </c>
      <c r="D184" s="13" t="s">
        <v>279</v>
      </c>
      <c r="E184" s="42" t="e">
        <f>VLOOKUP(D184,[1]danhsachtonghop!$G$15:$H$265,2,0)</f>
        <v>#N/A</v>
      </c>
      <c r="F184" s="19"/>
      <c r="G184" s="19" t="s">
        <v>243</v>
      </c>
      <c r="H184" s="19">
        <v>1</v>
      </c>
      <c r="I184" s="21">
        <v>1</v>
      </c>
      <c r="J184" s="21">
        <v>0</v>
      </c>
      <c r="K184" s="21">
        <v>2</v>
      </c>
      <c r="L184" s="35"/>
    </row>
    <row r="185" spans="1:12" s="17" customFormat="1" ht="15" customHeight="1">
      <c r="A185" s="18">
        <v>46</v>
      </c>
      <c r="B185" s="19" t="s">
        <v>280</v>
      </c>
      <c r="C185" s="12" t="str">
        <f t="shared" si="2"/>
        <v>19C1</v>
      </c>
      <c r="D185" s="13" t="s">
        <v>280</v>
      </c>
      <c r="E185" s="42" t="str">
        <f>VLOOKUP(D185,[1]danhsachtonghop!$G$15:$H$265,2,0)</f>
        <v>Dương Ngọc  Vọng</v>
      </c>
      <c r="F185" s="19"/>
      <c r="G185" s="19" t="s">
        <v>243</v>
      </c>
      <c r="H185" s="19">
        <v>40</v>
      </c>
      <c r="I185" s="21">
        <v>38</v>
      </c>
      <c r="J185" s="21">
        <v>2</v>
      </c>
      <c r="K185" s="21">
        <v>26</v>
      </c>
      <c r="L185" s="35"/>
    </row>
    <row r="186" spans="1:12" s="17" customFormat="1" ht="15" customHeight="1">
      <c r="A186" s="18">
        <v>47</v>
      </c>
      <c r="B186" s="19" t="s">
        <v>281</v>
      </c>
      <c r="C186" s="12" t="str">
        <f t="shared" si="2"/>
        <v>19C1</v>
      </c>
      <c r="D186" s="13" t="s">
        <v>281</v>
      </c>
      <c r="E186" s="42" t="str">
        <f>VLOOKUP(D186,[1]danhsachtonghop!$G$15:$H$265,2,0)</f>
        <v>Đào Anh  Tuấn</v>
      </c>
      <c r="F186" s="19"/>
      <c r="G186" s="19" t="s">
        <v>243</v>
      </c>
      <c r="H186" s="19">
        <v>21</v>
      </c>
      <c r="I186" s="21">
        <v>15</v>
      </c>
      <c r="J186" s="21">
        <v>6</v>
      </c>
      <c r="K186" s="21">
        <v>17</v>
      </c>
      <c r="L186" s="35"/>
    </row>
    <row r="187" spans="1:12" s="17" customFormat="1" ht="15" customHeight="1">
      <c r="A187" s="18"/>
      <c r="B187" s="19" t="s">
        <v>282</v>
      </c>
      <c r="C187" s="12" t="str">
        <f t="shared" si="2"/>
        <v>19C1</v>
      </c>
      <c r="D187" s="13" t="s">
        <v>282</v>
      </c>
      <c r="E187" s="42" t="e">
        <f>VLOOKUP(D187,[1]danhsachtonghop!$G$15:$H$265,2,0)</f>
        <v>#N/A</v>
      </c>
      <c r="F187" s="19"/>
      <c r="G187" s="19" t="s">
        <v>243</v>
      </c>
      <c r="H187" s="19">
        <v>8</v>
      </c>
      <c r="I187" s="21">
        <v>5</v>
      </c>
      <c r="J187" s="21">
        <v>3</v>
      </c>
      <c r="K187" s="21"/>
      <c r="L187" s="35"/>
    </row>
    <row r="188" spans="1:12" s="17" customFormat="1" ht="15" customHeight="1">
      <c r="A188" s="18">
        <v>48</v>
      </c>
      <c r="B188" s="19" t="s">
        <v>283</v>
      </c>
      <c r="C188" s="12" t="str">
        <f t="shared" si="2"/>
        <v>19C1</v>
      </c>
      <c r="D188" s="13" t="s">
        <v>283</v>
      </c>
      <c r="E188" s="42" t="str">
        <f>VLOOKUP(D188,[1]danhsachtonghop!$G$15:$H$265,2,0)</f>
        <v xml:space="preserve"> Bùi Ánh  Tuyết</v>
      </c>
      <c r="F188" s="19"/>
      <c r="G188" s="19" t="s">
        <v>243</v>
      </c>
      <c r="H188" s="19">
        <v>58</v>
      </c>
      <c r="I188" s="21">
        <v>12</v>
      </c>
      <c r="J188" s="21">
        <v>46</v>
      </c>
      <c r="K188" s="21">
        <v>53</v>
      </c>
      <c r="L188" s="35"/>
    </row>
    <row r="189" spans="1:12" s="17" customFormat="1" ht="15" customHeight="1">
      <c r="A189" s="18"/>
      <c r="B189" s="19" t="s">
        <v>284</v>
      </c>
      <c r="C189" s="12" t="str">
        <f t="shared" si="2"/>
        <v>19C1</v>
      </c>
      <c r="D189" s="13" t="s">
        <v>284</v>
      </c>
      <c r="E189" s="42" t="e">
        <f>VLOOKUP(D189,[1]danhsachtonghop!$G$15:$H$265,2,0)</f>
        <v>#N/A</v>
      </c>
      <c r="F189" s="19"/>
      <c r="G189" s="19" t="s">
        <v>243</v>
      </c>
      <c r="H189" s="19">
        <v>2</v>
      </c>
      <c r="I189" s="21">
        <v>2</v>
      </c>
      <c r="J189" s="21">
        <v>0</v>
      </c>
      <c r="K189" s="21"/>
      <c r="L189" s="35"/>
    </row>
    <row r="190" spans="1:12" s="17" customFormat="1" ht="15" customHeight="1">
      <c r="A190" s="18">
        <v>49</v>
      </c>
      <c r="B190" s="19" t="s">
        <v>285</v>
      </c>
      <c r="C190" s="12" t="str">
        <f t="shared" si="2"/>
        <v>19C1</v>
      </c>
      <c r="D190" s="13" t="s">
        <v>285</v>
      </c>
      <c r="E190" s="42" t="str">
        <f>VLOOKUP(D190,[1]danhsachtonghop!$G$15:$H$265,2,0)</f>
        <v>Nguyễn Trọng  Nghĩa</v>
      </c>
      <c r="F190" s="19"/>
      <c r="G190" s="19" t="s">
        <v>243</v>
      </c>
      <c r="H190" s="19">
        <v>58</v>
      </c>
      <c r="I190" s="21">
        <v>32</v>
      </c>
      <c r="J190" s="21">
        <v>26</v>
      </c>
      <c r="K190" s="21">
        <v>38</v>
      </c>
      <c r="L190" s="35"/>
    </row>
    <row r="191" spans="1:12" s="17" customFormat="1" ht="15" customHeight="1">
      <c r="A191" s="18"/>
      <c r="B191" s="19" t="s">
        <v>286</v>
      </c>
      <c r="C191" s="12" t="str">
        <f t="shared" si="2"/>
        <v>19C1</v>
      </c>
      <c r="D191" s="13" t="s">
        <v>286</v>
      </c>
      <c r="E191" s="42" t="e">
        <f>VLOOKUP(D191,[1]danhsachtonghop!$G$15:$H$265,2,0)</f>
        <v>#N/A</v>
      </c>
      <c r="F191" s="19"/>
      <c r="G191" s="19" t="s">
        <v>243</v>
      </c>
      <c r="H191" s="19">
        <v>3</v>
      </c>
      <c r="I191" s="21">
        <v>2</v>
      </c>
      <c r="J191" s="21">
        <v>1</v>
      </c>
      <c r="K191" s="21"/>
      <c r="L191" s="35"/>
    </row>
    <row r="192" spans="1:12" s="17" customFormat="1" ht="15" customHeight="1">
      <c r="A192" s="18">
        <v>50</v>
      </c>
      <c r="B192" s="19" t="s">
        <v>287</v>
      </c>
      <c r="C192" s="12" t="str">
        <f t="shared" si="2"/>
        <v>19C1</v>
      </c>
      <c r="D192" s="13" t="s">
        <v>287</v>
      </c>
      <c r="E192" s="42" t="str">
        <f>VLOOKUP(D192,[1]danhsachtonghop!$G$15:$H$265,2,0)</f>
        <v>Phạm Thị Thu  Hiền</v>
      </c>
      <c r="F192" s="19"/>
      <c r="G192" s="19" t="s">
        <v>227</v>
      </c>
      <c r="H192" s="19">
        <v>50</v>
      </c>
      <c r="I192" s="21">
        <v>26</v>
      </c>
      <c r="J192" s="21">
        <v>24</v>
      </c>
      <c r="K192" s="21">
        <v>46</v>
      </c>
      <c r="L192" s="35"/>
    </row>
    <row r="193" spans="1:12" s="17" customFormat="1" ht="15" customHeight="1">
      <c r="A193" s="18">
        <v>51</v>
      </c>
      <c r="B193" s="19" t="s">
        <v>288</v>
      </c>
      <c r="C193" s="12" t="str">
        <f t="shared" si="2"/>
        <v>19C1</v>
      </c>
      <c r="D193" s="13" t="s">
        <v>288</v>
      </c>
      <c r="E193" s="42" t="str">
        <f>VLOOKUP(D193,[1]danhsachtonghop!$G$15:$H$265,2,0)</f>
        <v>Phan Đức  Long</v>
      </c>
      <c r="F193" s="19"/>
      <c r="G193" s="19" t="s">
        <v>243</v>
      </c>
      <c r="H193" s="19">
        <v>28</v>
      </c>
      <c r="I193" s="21">
        <v>28</v>
      </c>
      <c r="J193" s="21">
        <v>0</v>
      </c>
      <c r="K193" s="21">
        <v>21</v>
      </c>
      <c r="L193" s="35"/>
    </row>
    <row r="194" spans="1:12" s="17" customFormat="1" ht="15" customHeight="1">
      <c r="A194" s="18"/>
      <c r="B194" s="19" t="s">
        <v>289</v>
      </c>
      <c r="C194" s="12" t="str">
        <f t="shared" si="2"/>
        <v>19C1</v>
      </c>
      <c r="D194" s="13" t="s">
        <v>289</v>
      </c>
      <c r="E194" s="42" t="e">
        <f>VLOOKUP(D194,[1]danhsachtonghop!$G$15:$H$265,2,0)</f>
        <v>#N/A</v>
      </c>
      <c r="F194" s="19"/>
      <c r="G194" s="19" t="s">
        <v>243</v>
      </c>
      <c r="H194" s="19">
        <v>1</v>
      </c>
      <c r="I194" s="21">
        <v>1</v>
      </c>
      <c r="J194" s="21">
        <v>0</v>
      </c>
      <c r="K194" s="21"/>
      <c r="L194" s="35"/>
    </row>
    <row r="195" spans="1:12" s="17" customFormat="1" ht="15" customHeight="1">
      <c r="A195" s="18">
        <v>1</v>
      </c>
      <c r="B195" s="19" t="s">
        <v>290</v>
      </c>
      <c r="C195" s="12" t="str">
        <f t="shared" si="2"/>
        <v>18C2</v>
      </c>
      <c r="D195" s="13" t="s">
        <v>290</v>
      </c>
      <c r="E195" s="42" t="str">
        <f>VLOOKUP(D195,[1]danhsachtonghop!$G$15:$H$265,2,0)</f>
        <v>Nguyễn Ngọc  Trang</v>
      </c>
      <c r="F195" s="19"/>
      <c r="G195" s="19"/>
      <c r="H195" s="19">
        <v>72</v>
      </c>
      <c r="I195" s="21">
        <v>72</v>
      </c>
      <c r="J195" s="21">
        <v>0</v>
      </c>
      <c r="K195" s="21">
        <v>15</v>
      </c>
      <c r="L195" s="35"/>
    </row>
    <row r="196" spans="1:12" s="17" customFormat="1" ht="15" customHeight="1">
      <c r="A196" s="18">
        <v>2</v>
      </c>
      <c r="B196" s="19" t="s">
        <v>291</v>
      </c>
      <c r="C196" s="12" t="str">
        <f t="shared" si="2"/>
        <v>18C2</v>
      </c>
      <c r="D196" s="13" t="s">
        <v>291</v>
      </c>
      <c r="E196" s="42" t="str">
        <f>VLOOKUP(D196,[1]danhsachtonghop!$G$15:$H$265,2,0)</f>
        <v>Sỹ Thị  Chung</v>
      </c>
      <c r="F196" s="19"/>
      <c r="G196" s="19"/>
      <c r="H196" s="19">
        <v>42</v>
      </c>
      <c r="I196" s="21">
        <v>42</v>
      </c>
      <c r="J196" s="21">
        <v>0</v>
      </c>
      <c r="K196" s="21"/>
      <c r="L196" s="35"/>
    </row>
    <row r="197" spans="1:12" s="17" customFormat="1" ht="15" customHeight="1">
      <c r="A197" s="18">
        <v>3</v>
      </c>
      <c r="B197" s="19" t="s">
        <v>292</v>
      </c>
      <c r="C197" s="12" t="str">
        <f t="shared" si="2"/>
        <v>18C2</v>
      </c>
      <c r="D197" s="13" t="s">
        <v>292</v>
      </c>
      <c r="E197" s="42" t="str">
        <f>VLOOKUP(D197,[1]danhsachtonghop!$G$15:$H$265,2,0)</f>
        <v>Nguyễn Thị Khánh  Thư</v>
      </c>
      <c r="F197" s="19"/>
      <c r="G197" s="19"/>
      <c r="H197" s="19">
        <v>43</v>
      </c>
      <c r="I197" s="21">
        <v>41</v>
      </c>
      <c r="J197" s="21">
        <v>2</v>
      </c>
      <c r="K197" s="21">
        <v>10</v>
      </c>
      <c r="L197" s="35"/>
    </row>
    <row r="198" spans="1:12" s="17" customFormat="1" ht="15" customHeight="1">
      <c r="A198" s="70">
        <v>4</v>
      </c>
      <c r="B198" s="19" t="s">
        <v>293</v>
      </c>
      <c r="C198" s="12" t="str">
        <f t="shared" si="2"/>
        <v>18C2</v>
      </c>
      <c r="D198" s="13" t="s">
        <v>293</v>
      </c>
      <c r="E198" s="42" t="e">
        <f>VLOOKUP(D198,[1]danhsachtonghop!$G$15:$H$265,2,0)</f>
        <v>#N/A</v>
      </c>
      <c r="F198" s="19"/>
      <c r="G198" s="19"/>
      <c r="H198" s="19">
        <v>17</v>
      </c>
      <c r="I198" s="21">
        <v>17</v>
      </c>
      <c r="J198" s="21">
        <v>0</v>
      </c>
      <c r="K198" s="21">
        <v>7</v>
      </c>
      <c r="L198" s="35"/>
    </row>
    <row r="199" spans="1:12" s="17" customFormat="1" ht="15" customHeight="1">
      <c r="A199" s="70"/>
      <c r="B199" s="19" t="s">
        <v>294</v>
      </c>
      <c r="C199" s="12" t="str">
        <f t="shared" si="2"/>
        <v>18C2</v>
      </c>
      <c r="D199" s="13" t="s">
        <v>294</v>
      </c>
      <c r="E199" s="42" t="e">
        <f>VLOOKUP(D199,[1]danhsachtonghop!$G$15:$H$265,2,0)</f>
        <v>#N/A</v>
      </c>
      <c r="F199" s="19"/>
      <c r="G199" s="19"/>
      <c r="H199" s="19">
        <v>13</v>
      </c>
      <c r="I199" s="21">
        <v>3</v>
      </c>
      <c r="J199" s="21">
        <v>10</v>
      </c>
      <c r="K199" s="21">
        <v>4</v>
      </c>
      <c r="L199" s="35"/>
    </row>
    <row r="200" spans="1:12" s="17" customFormat="1" ht="15" customHeight="1">
      <c r="A200" s="70">
        <v>5</v>
      </c>
      <c r="B200" s="19" t="s">
        <v>295</v>
      </c>
      <c r="C200" s="12" t="str">
        <f t="shared" si="2"/>
        <v>18C2</v>
      </c>
      <c r="D200" s="13" t="s">
        <v>295</v>
      </c>
      <c r="E200" s="42" t="e">
        <f>VLOOKUP(D200,[1]danhsachtonghop!$G$15:$H$265,2,0)</f>
        <v>#N/A</v>
      </c>
      <c r="F200" s="19"/>
      <c r="G200" s="19"/>
      <c r="H200" s="19">
        <v>16</v>
      </c>
      <c r="I200" s="21">
        <v>16</v>
      </c>
      <c r="J200" s="21">
        <v>0</v>
      </c>
      <c r="K200" s="21"/>
      <c r="L200" s="35"/>
    </row>
    <row r="201" spans="1:12" s="17" customFormat="1" ht="15" customHeight="1">
      <c r="A201" s="70"/>
      <c r="B201" s="19" t="s">
        <v>296</v>
      </c>
      <c r="C201" s="12" t="str">
        <f t="shared" si="2"/>
        <v>18C2</v>
      </c>
      <c r="D201" s="13" t="s">
        <v>296</v>
      </c>
      <c r="E201" s="42" t="e">
        <f>VLOOKUP(D201,[1]danhsachtonghop!$G$15:$H$265,2,0)</f>
        <v>#N/A</v>
      </c>
      <c r="F201" s="19"/>
      <c r="G201" s="19"/>
      <c r="H201" s="19">
        <v>8</v>
      </c>
      <c r="I201" s="21">
        <v>1</v>
      </c>
      <c r="J201" s="21">
        <v>7</v>
      </c>
      <c r="K201" s="21"/>
      <c r="L201" s="35"/>
    </row>
    <row r="202" spans="1:12" s="17" customFormat="1" ht="15" customHeight="1">
      <c r="A202" s="18">
        <v>1</v>
      </c>
      <c r="B202" s="19" t="s">
        <v>297</v>
      </c>
      <c r="C202" s="12" t="str">
        <f t="shared" si="2"/>
        <v>19C2</v>
      </c>
      <c r="D202" s="13" t="s">
        <v>297</v>
      </c>
      <c r="E202" s="42" t="e">
        <f>VLOOKUP(D202,[1]danhsachtonghop!$G$15:$H$265,2,0)</f>
        <v>#N/A</v>
      </c>
      <c r="F202" s="12"/>
      <c r="G202" s="12" t="s">
        <v>227</v>
      </c>
      <c r="H202" s="12">
        <v>1</v>
      </c>
      <c r="I202" s="16">
        <v>1</v>
      </c>
      <c r="J202" s="16">
        <v>0</v>
      </c>
      <c r="K202" s="21"/>
      <c r="L202" s="35"/>
    </row>
    <row r="203" spans="1:12" s="17" customFormat="1" ht="15" customHeight="1">
      <c r="A203" s="18">
        <v>2</v>
      </c>
      <c r="B203" s="19" t="s">
        <v>298</v>
      </c>
      <c r="C203" s="12" t="str">
        <f t="shared" si="2"/>
        <v>19C2</v>
      </c>
      <c r="D203" s="13" t="s">
        <v>298</v>
      </c>
      <c r="E203" s="42" t="str">
        <f>VLOOKUP(D203,[1]danhsachtonghop!$G$15:$H$265,2,0)</f>
        <v>Đỗ Huỳnh Thanh  Phong</v>
      </c>
      <c r="F203" s="19"/>
      <c r="G203" s="19" t="s">
        <v>227</v>
      </c>
      <c r="H203" s="19">
        <v>10</v>
      </c>
      <c r="I203" s="21">
        <v>10</v>
      </c>
      <c r="J203" s="21">
        <v>0</v>
      </c>
      <c r="K203" s="21"/>
      <c r="L203" s="35"/>
    </row>
    <row r="204" spans="1:12" s="17" customFormat="1" ht="15" customHeight="1">
      <c r="A204" s="18">
        <v>3</v>
      </c>
      <c r="B204" s="19" t="s">
        <v>299</v>
      </c>
      <c r="C204" s="12" t="str">
        <f t="shared" si="2"/>
        <v>19C2</v>
      </c>
      <c r="D204" s="13" t="s">
        <v>299</v>
      </c>
      <c r="E204" s="42" t="str">
        <f>VLOOKUP(D204,[1]danhsachtonghop!$G$15:$H$265,2,0)</f>
        <v>Đinh Thị  Huyên</v>
      </c>
      <c r="F204" s="19"/>
      <c r="G204" s="19" t="s">
        <v>227</v>
      </c>
      <c r="H204" s="19">
        <v>13</v>
      </c>
      <c r="I204" s="21">
        <v>13</v>
      </c>
      <c r="J204" s="21">
        <v>0</v>
      </c>
      <c r="K204" s="21">
        <v>9</v>
      </c>
      <c r="L204" s="35"/>
    </row>
    <row r="205" spans="1:12" s="17" customFormat="1" ht="15" customHeight="1">
      <c r="A205" s="18">
        <v>4</v>
      </c>
      <c r="B205" s="19" t="s">
        <v>300</v>
      </c>
      <c r="C205" s="12" t="str">
        <f t="shared" si="2"/>
        <v>19C2</v>
      </c>
      <c r="D205" s="13" t="s">
        <v>300</v>
      </c>
      <c r="E205" s="42" t="e">
        <f>VLOOKUP(D205,[1]danhsachtonghop!$G$15:$H$265,2,0)</f>
        <v>#N/A</v>
      </c>
      <c r="F205" s="19"/>
      <c r="G205" s="19" t="s">
        <v>227</v>
      </c>
      <c r="H205" s="19">
        <v>16</v>
      </c>
      <c r="I205" s="21">
        <v>16</v>
      </c>
      <c r="J205" s="21">
        <v>0</v>
      </c>
      <c r="K205" s="21">
        <v>10</v>
      </c>
      <c r="L205" s="35"/>
    </row>
    <row r="206" spans="1:12" s="17" customFormat="1" ht="15" customHeight="1">
      <c r="A206" s="18">
        <v>5</v>
      </c>
      <c r="B206" s="19" t="s">
        <v>301</v>
      </c>
      <c r="C206" s="12" t="str">
        <f t="shared" si="2"/>
        <v>19C2</v>
      </c>
      <c r="D206" s="13" t="s">
        <v>301</v>
      </c>
      <c r="E206" s="42" t="e">
        <f>VLOOKUP(D206,[1]danhsachtonghop!$G$15:$H$265,2,0)</f>
        <v>#N/A</v>
      </c>
      <c r="F206" s="19"/>
      <c r="G206" s="19" t="s">
        <v>227</v>
      </c>
      <c r="H206" s="19">
        <v>3</v>
      </c>
      <c r="I206" s="21">
        <v>3</v>
      </c>
      <c r="J206" s="21">
        <v>0</v>
      </c>
      <c r="K206" s="21">
        <v>2</v>
      </c>
      <c r="L206" s="35"/>
    </row>
    <row r="207" spans="1:12" s="17" customFormat="1" ht="15" customHeight="1">
      <c r="A207" s="18">
        <v>6</v>
      </c>
      <c r="B207" s="19" t="s">
        <v>302</v>
      </c>
      <c r="C207" s="12" t="str">
        <f t="shared" si="2"/>
        <v>19C2</v>
      </c>
      <c r="D207" s="13" t="s">
        <v>302</v>
      </c>
      <c r="E207" s="42" t="e">
        <f>VLOOKUP(D207,[1]danhsachtonghop!$G$15:$H$265,2,0)</f>
        <v>#N/A</v>
      </c>
      <c r="F207" s="19"/>
      <c r="G207" s="19" t="s">
        <v>227</v>
      </c>
      <c r="H207" s="19">
        <v>3</v>
      </c>
      <c r="I207" s="21">
        <v>3</v>
      </c>
      <c r="J207" s="21">
        <v>0</v>
      </c>
      <c r="K207" s="21">
        <v>10</v>
      </c>
      <c r="L207" s="35"/>
    </row>
    <row r="208" spans="1:12" s="17" customFormat="1" ht="15" customHeight="1">
      <c r="A208" s="18">
        <v>7</v>
      </c>
      <c r="B208" s="19" t="s">
        <v>303</v>
      </c>
      <c r="C208" s="12" t="str">
        <f t="shared" si="2"/>
        <v>19C2</v>
      </c>
      <c r="D208" s="13" t="s">
        <v>303</v>
      </c>
      <c r="E208" s="42" t="e">
        <f>VLOOKUP(D208,[1]danhsachtonghop!$G$15:$H$265,2,0)</f>
        <v>#N/A</v>
      </c>
      <c r="F208" s="19"/>
      <c r="G208" s="19" t="s">
        <v>227</v>
      </c>
      <c r="H208" s="19">
        <v>6</v>
      </c>
      <c r="I208" s="21">
        <v>1</v>
      </c>
      <c r="J208" s="21">
        <v>5</v>
      </c>
      <c r="K208" s="21">
        <v>10</v>
      </c>
      <c r="L208" s="35"/>
    </row>
    <row r="209" spans="1:12" s="17" customFormat="1" ht="15" customHeight="1">
      <c r="A209" s="18">
        <v>8</v>
      </c>
      <c r="B209" s="19" t="s">
        <v>304</v>
      </c>
      <c r="C209" s="12" t="str">
        <f t="shared" si="2"/>
        <v>19C2</v>
      </c>
      <c r="D209" s="13" t="s">
        <v>304</v>
      </c>
      <c r="E209" s="42" t="e">
        <f>VLOOKUP(D209,[1]danhsachtonghop!$G$15:$H$265,2,0)</f>
        <v>#N/A</v>
      </c>
      <c r="F209" s="19"/>
      <c r="G209" s="19" t="s">
        <v>227</v>
      </c>
      <c r="H209" s="19">
        <v>7</v>
      </c>
      <c r="I209" s="21">
        <v>1</v>
      </c>
      <c r="J209" s="21">
        <v>6</v>
      </c>
      <c r="K209" s="21">
        <v>12</v>
      </c>
      <c r="L209" s="35"/>
    </row>
    <row r="210" spans="1:12" s="17" customFormat="1" ht="15" customHeight="1">
      <c r="A210" s="18">
        <v>1</v>
      </c>
      <c r="B210" s="19" t="s">
        <v>305</v>
      </c>
      <c r="C210" s="12" t="str">
        <f t="shared" si="2"/>
        <v>18T2</v>
      </c>
      <c r="D210" s="13" t="s">
        <v>305</v>
      </c>
      <c r="E210" s="42" t="str">
        <f>VLOOKUP(D210,[1]danhsachtonghop!$G$15:$H$265,2,0)</f>
        <v>Hồ Văn  Hóa</v>
      </c>
      <c r="F210" s="19"/>
      <c r="G210" s="19" t="s">
        <v>243</v>
      </c>
      <c r="H210" s="19">
        <v>46</v>
      </c>
      <c r="I210" s="21">
        <v>44</v>
      </c>
      <c r="J210" s="21">
        <v>2</v>
      </c>
      <c r="K210" s="21">
        <v>32</v>
      </c>
      <c r="L210" s="35"/>
    </row>
    <row r="211" spans="1:12" s="17" customFormat="1" ht="15" customHeight="1">
      <c r="A211" s="18"/>
      <c r="B211" s="19" t="s">
        <v>306</v>
      </c>
      <c r="C211" s="12" t="str">
        <f t="shared" si="2"/>
        <v>19T2</v>
      </c>
      <c r="D211" s="13" t="s">
        <v>306</v>
      </c>
      <c r="E211" s="42" t="str">
        <f>VLOOKUP(D211,[1]danhsachtonghop!$G$15:$H$265,2,0)</f>
        <v>Nguyễn Minh  Đức (B)</v>
      </c>
      <c r="F211" s="12"/>
      <c r="G211" s="12" t="s">
        <v>307</v>
      </c>
      <c r="H211" s="12">
        <v>15</v>
      </c>
      <c r="I211" s="16">
        <v>15</v>
      </c>
      <c r="J211" s="16">
        <v>0</v>
      </c>
      <c r="K211" s="21">
        <v>7</v>
      </c>
      <c r="L211" s="35"/>
    </row>
    <row r="212" spans="1:12" s="17" customFormat="1" ht="15" customHeight="1">
      <c r="A212" s="18"/>
      <c r="B212" s="19" t="s">
        <v>308</v>
      </c>
      <c r="C212" s="12" t="str">
        <f t="shared" si="2"/>
        <v>19T2</v>
      </c>
      <c r="D212" s="13" t="s">
        <v>308</v>
      </c>
      <c r="E212" s="42" t="e">
        <f>VLOOKUP(D212,[1]danhsachtonghop!$G$15:$H$265,2,0)</f>
        <v>#N/A</v>
      </c>
      <c r="F212" s="19"/>
      <c r="G212" s="19" t="s">
        <v>307</v>
      </c>
      <c r="H212" s="19">
        <v>6</v>
      </c>
      <c r="I212" s="21">
        <v>6</v>
      </c>
      <c r="J212" s="21">
        <v>0</v>
      </c>
      <c r="K212" s="21"/>
      <c r="L212" s="35"/>
    </row>
    <row r="213" spans="1:12" s="17" customFormat="1" ht="15" customHeight="1">
      <c r="A213" s="18"/>
      <c r="B213" s="19" t="s">
        <v>309</v>
      </c>
      <c r="C213" s="12" t="str">
        <f t="shared" si="2"/>
        <v>19T2</v>
      </c>
      <c r="D213" s="13" t="s">
        <v>309</v>
      </c>
      <c r="E213" s="42" t="e">
        <f>VLOOKUP(D213,[1]danhsachtonghop!$G$15:$H$265,2,0)</f>
        <v>#N/A</v>
      </c>
      <c r="F213" s="19"/>
      <c r="G213" s="19" t="s">
        <v>307</v>
      </c>
      <c r="H213" s="19">
        <v>1</v>
      </c>
      <c r="I213" s="21">
        <v>1</v>
      </c>
      <c r="J213" s="21">
        <v>0</v>
      </c>
      <c r="K213" s="21"/>
      <c r="L213" s="35"/>
    </row>
    <row r="214" spans="1:12" s="17" customFormat="1" ht="15" customHeight="1">
      <c r="A214" s="18"/>
      <c r="B214" s="19" t="s">
        <v>310</v>
      </c>
      <c r="C214" s="12" t="str">
        <f t="shared" si="2"/>
        <v>19T2</v>
      </c>
      <c r="D214" s="13" t="s">
        <v>310</v>
      </c>
      <c r="E214" s="42" t="e">
        <f>VLOOKUP(D214,[1]danhsachtonghop!$G$15:$H$265,2,0)</f>
        <v>#N/A</v>
      </c>
      <c r="F214" s="19"/>
      <c r="G214" s="19" t="s">
        <v>307</v>
      </c>
      <c r="H214" s="19">
        <v>3</v>
      </c>
      <c r="I214" s="21">
        <v>3</v>
      </c>
      <c r="J214" s="21">
        <v>0</v>
      </c>
      <c r="K214" s="21"/>
      <c r="L214" s="35"/>
    </row>
    <row r="215" spans="1:12" s="17" customFormat="1" ht="15" customHeight="1">
      <c r="A215" s="18"/>
      <c r="B215" s="19" t="s">
        <v>311</v>
      </c>
      <c r="C215" s="12" t="str">
        <f t="shared" si="2"/>
        <v>19T2</v>
      </c>
      <c r="D215" s="13" t="s">
        <v>311</v>
      </c>
      <c r="E215" s="42" t="e">
        <f>VLOOKUP(D215,[1]danhsachtonghop!$G$15:$H$265,2,0)</f>
        <v>#N/A</v>
      </c>
      <c r="F215" s="19"/>
      <c r="G215" s="19" t="s">
        <v>307</v>
      </c>
      <c r="H215" s="19">
        <v>7</v>
      </c>
      <c r="I215" s="21">
        <v>7</v>
      </c>
      <c r="J215" s="21">
        <v>0</v>
      </c>
      <c r="K215" s="21"/>
      <c r="L215" s="35"/>
    </row>
    <row r="216" spans="1:12" s="17" customFormat="1" ht="15" customHeight="1">
      <c r="A216" s="18"/>
      <c r="B216" s="19" t="s">
        <v>312</v>
      </c>
      <c r="C216" s="12" t="str">
        <f t="shared" si="2"/>
        <v>19T2</v>
      </c>
      <c r="D216" s="13" t="s">
        <v>312</v>
      </c>
      <c r="E216" s="42" t="e">
        <f>VLOOKUP(D216,[1]danhsachtonghop!$G$15:$H$265,2,0)</f>
        <v>#N/A</v>
      </c>
      <c r="F216" s="19"/>
      <c r="G216" s="19" t="s">
        <v>307</v>
      </c>
      <c r="H216" s="19">
        <v>5</v>
      </c>
      <c r="I216" s="21">
        <v>5</v>
      </c>
      <c r="J216" s="21">
        <v>0</v>
      </c>
      <c r="K216" s="21"/>
      <c r="L216" s="35"/>
    </row>
    <row r="217" spans="1:12" s="17" customFormat="1" ht="15" customHeight="1">
      <c r="A217" s="18"/>
      <c r="B217" s="19" t="s">
        <v>313</v>
      </c>
      <c r="C217" s="12" t="str">
        <f t="shared" ref="C217:C288" si="3">LEFT(D217,4)</f>
        <v>19T2</v>
      </c>
      <c r="D217" s="13" t="s">
        <v>313</v>
      </c>
      <c r="E217" s="42" t="e">
        <f>VLOOKUP(D217,[1]danhsachtonghop!$G$15:$H$265,2,0)</f>
        <v>#N/A</v>
      </c>
      <c r="F217" s="19"/>
      <c r="G217" s="19" t="s">
        <v>307</v>
      </c>
      <c r="H217" s="19">
        <v>3</v>
      </c>
      <c r="I217" s="21">
        <v>3</v>
      </c>
      <c r="J217" s="21">
        <v>0</v>
      </c>
      <c r="K217" s="21"/>
      <c r="L217" s="35"/>
    </row>
    <row r="218" spans="1:12" s="17" customFormat="1" ht="15" customHeight="1">
      <c r="A218" s="18"/>
      <c r="B218" s="19" t="s">
        <v>314</v>
      </c>
      <c r="C218" s="12" t="str">
        <f t="shared" si="3"/>
        <v>19T2</v>
      </c>
      <c r="D218" s="13" t="s">
        <v>314</v>
      </c>
      <c r="E218" s="42" t="e">
        <f>VLOOKUP(D218,[1]danhsachtonghop!$G$15:$H$265,2,0)</f>
        <v>#N/A</v>
      </c>
      <c r="F218" s="19"/>
      <c r="G218" s="19" t="s">
        <v>307</v>
      </c>
      <c r="H218" s="19">
        <v>3</v>
      </c>
      <c r="I218" s="21">
        <v>3</v>
      </c>
      <c r="J218" s="21">
        <v>0</v>
      </c>
      <c r="K218" s="21"/>
      <c r="L218" s="35"/>
    </row>
    <row r="219" spans="1:12" s="17" customFormat="1" ht="15" customHeight="1">
      <c r="A219" s="18"/>
      <c r="B219" s="19" t="s">
        <v>315</v>
      </c>
      <c r="C219" s="12" t="str">
        <f t="shared" si="3"/>
        <v>19T2</v>
      </c>
      <c r="D219" s="13" t="s">
        <v>315</v>
      </c>
      <c r="E219" s="42" t="str">
        <f>VLOOKUP(D219,[1]danhsachtonghop!$G$15:$H$265,2,0)</f>
        <v>Lê Thị Hồng  Vân</v>
      </c>
      <c r="F219" s="19"/>
      <c r="G219" s="19" t="s">
        <v>307</v>
      </c>
      <c r="H219" s="19">
        <v>12</v>
      </c>
      <c r="I219" s="21">
        <v>12</v>
      </c>
      <c r="J219" s="21">
        <v>0</v>
      </c>
      <c r="K219" s="21">
        <v>15</v>
      </c>
      <c r="L219" s="35"/>
    </row>
    <row r="220" spans="1:12" s="17" customFormat="1" ht="15" customHeight="1">
      <c r="A220" s="18"/>
      <c r="B220" s="19" t="s">
        <v>316</v>
      </c>
      <c r="C220" s="12" t="str">
        <f t="shared" si="3"/>
        <v>19T2</v>
      </c>
      <c r="D220" s="13" t="s">
        <v>316</v>
      </c>
      <c r="E220" s="42" t="e">
        <f>VLOOKUP(D220,[1]danhsachtonghop!$G$15:$H$265,2,0)</f>
        <v>#N/A</v>
      </c>
      <c r="F220" s="19"/>
      <c r="G220" s="19" t="s">
        <v>307</v>
      </c>
      <c r="H220" s="19">
        <v>5</v>
      </c>
      <c r="I220" s="21">
        <v>5</v>
      </c>
      <c r="J220" s="21">
        <v>0</v>
      </c>
      <c r="K220" s="21"/>
      <c r="L220" s="35"/>
    </row>
    <row r="221" spans="1:12" s="17" customFormat="1" ht="15" customHeight="1">
      <c r="A221" s="18"/>
      <c r="B221" s="19" t="s">
        <v>317</v>
      </c>
      <c r="C221" s="12" t="str">
        <f t="shared" si="3"/>
        <v>19T2</v>
      </c>
      <c r="D221" s="13" t="s">
        <v>317</v>
      </c>
      <c r="E221" s="42" t="e">
        <f>VLOOKUP(D221,[1]danhsachtonghop!$G$15:$H$265,2,0)</f>
        <v>#N/A</v>
      </c>
      <c r="F221" s="19"/>
      <c r="G221" s="19" t="s">
        <v>307</v>
      </c>
      <c r="H221" s="19">
        <v>1</v>
      </c>
      <c r="I221" s="21">
        <v>1</v>
      </c>
      <c r="J221" s="21">
        <v>0</v>
      </c>
      <c r="K221" s="21"/>
      <c r="L221" s="35"/>
    </row>
    <row r="222" spans="1:12" s="17" customFormat="1" ht="15" customHeight="1">
      <c r="A222" s="18"/>
      <c r="B222" s="19" t="s">
        <v>318</v>
      </c>
      <c r="C222" s="12" t="str">
        <f t="shared" si="3"/>
        <v>19T2</v>
      </c>
      <c r="D222" s="13" t="s">
        <v>318</v>
      </c>
      <c r="E222" s="42" t="e">
        <f>VLOOKUP(D222,[1]danhsachtonghop!$G$15:$H$265,2,0)</f>
        <v>#N/A</v>
      </c>
      <c r="F222" s="19"/>
      <c r="G222" s="19" t="s">
        <v>307</v>
      </c>
      <c r="H222" s="19">
        <v>1</v>
      </c>
      <c r="I222" s="21">
        <v>1</v>
      </c>
      <c r="J222" s="21">
        <v>0</v>
      </c>
      <c r="K222" s="21"/>
      <c r="L222" s="35"/>
    </row>
    <row r="223" spans="1:12" s="17" customFormat="1" ht="15" customHeight="1">
      <c r="A223" s="18">
        <v>1</v>
      </c>
      <c r="B223" s="19" t="s">
        <v>319</v>
      </c>
      <c r="C223" s="12" t="str">
        <f t="shared" si="3"/>
        <v>19T2</v>
      </c>
      <c r="D223" s="13" t="s">
        <v>319</v>
      </c>
      <c r="E223" s="42" t="str">
        <f>VLOOKUP(D223,[1]danhsachtonghop!$G$15:$H$265,2,0)</f>
        <v>Nguyễn Thị  Thùy</v>
      </c>
      <c r="F223" s="19"/>
      <c r="G223" s="19" t="s">
        <v>307</v>
      </c>
      <c r="H223" s="19">
        <v>57</v>
      </c>
      <c r="I223" s="21">
        <v>57</v>
      </c>
      <c r="J223" s="21">
        <v>0</v>
      </c>
      <c r="K223" s="21">
        <v>33</v>
      </c>
      <c r="L223" s="35"/>
    </row>
    <row r="224" spans="1:12" s="17" customFormat="1" ht="15" customHeight="1">
      <c r="A224" s="18"/>
      <c r="B224" s="19" t="s">
        <v>320</v>
      </c>
      <c r="C224" s="12" t="str">
        <f t="shared" si="3"/>
        <v>19T2</v>
      </c>
      <c r="D224" s="13" t="s">
        <v>320</v>
      </c>
      <c r="E224" s="42" t="e">
        <f>VLOOKUP(D224,[1]danhsachtonghop!$G$15:$H$265,2,0)</f>
        <v>#N/A</v>
      </c>
      <c r="F224" s="19"/>
      <c r="G224" s="19" t="s">
        <v>307</v>
      </c>
      <c r="H224" s="19">
        <v>1</v>
      </c>
      <c r="I224" s="21">
        <v>1</v>
      </c>
      <c r="J224" s="21">
        <v>0</v>
      </c>
      <c r="K224" s="21"/>
      <c r="L224" s="35"/>
    </row>
    <row r="225" spans="1:12" s="17" customFormat="1" ht="15" customHeight="1">
      <c r="A225" s="18"/>
      <c r="B225" s="19" t="s">
        <v>321</v>
      </c>
      <c r="C225" s="12" t="str">
        <f t="shared" si="3"/>
        <v>19T2</v>
      </c>
      <c r="D225" s="13" t="s">
        <v>321</v>
      </c>
      <c r="E225" s="42" t="e">
        <f>VLOOKUP(D225,[1]danhsachtonghop!$G$15:$H$265,2,0)</f>
        <v>#N/A</v>
      </c>
      <c r="F225" s="19"/>
      <c r="G225" s="19" t="s">
        <v>307</v>
      </c>
      <c r="H225" s="19">
        <v>1</v>
      </c>
      <c r="I225" s="21">
        <v>0</v>
      </c>
      <c r="J225" s="21">
        <v>1</v>
      </c>
      <c r="K225" s="21"/>
      <c r="L225" s="35"/>
    </row>
    <row r="226" spans="1:12" s="17" customFormat="1" ht="15" customHeight="1">
      <c r="A226" s="18"/>
      <c r="B226" s="19" t="s">
        <v>322</v>
      </c>
      <c r="C226" s="12" t="str">
        <f t="shared" si="3"/>
        <v>19T2</v>
      </c>
      <c r="D226" s="13" t="s">
        <v>322</v>
      </c>
      <c r="E226" s="42" t="e">
        <f>VLOOKUP(D226,[1]danhsachtonghop!$G$15:$H$265,2,0)</f>
        <v>#N/A</v>
      </c>
      <c r="F226" s="19"/>
      <c r="G226" s="19" t="s">
        <v>307</v>
      </c>
      <c r="H226" s="19">
        <v>1</v>
      </c>
      <c r="I226" s="21">
        <v>1</v>
      </c>
      <c r="J226" s="21">
        <v>0</v>
      </c>
      <c r="K226" s="21"/>
      <c r="L226" s="35"/>
    </row>
    <row r="227" spans="1:12" s="17" customFormat="1" ht="15" customHeight="1">
      <c r="A227" s="18"/>
      <c r="B227" s="19" t="s">
        <v>323</v>
      </c>
      <c r="C227" s="12" t="str">
        <f t="shared" si="3"/>
        <v>19T2</v>
      </c>
      <c r="D227" s="13" t="s">
        <v>323</v>
      </c>
      <c r="E227" s="42" t="e">
        <f>VLOOKUP(D227,[1]danhsachtonghop!$G$15:$H$265,2,0)</f>
        <v>#N/A</v>
      </c>
      <c r="F227" s="19"/>
      <c r="G227" s="19" t="s">
        <v>307</v>
      </c>
      <c r="H227" s="19">
        <v>6</v>
      </c>
      <c r="I227" s="21">
        <v>6</v>
      </c>
      <c r="J227" s="21">
        <v>0</v>
      </c>
      <c r="K227" s="21"/>
      <c r="L227" s="35"/>
    </row>
    <row r="228" spans="1:12" s="17" customFormat="1" ht="15" customHeight="1">
      <c r="A228" s="18"/>
      <c r="B228" s="19" t="s">
        <v>324</v>
      </c>
      <c r="C228" s="12" t="str">
        <f t="shared" si="3"/>
        <v>19T2</v>
      </c>
      <c r="D228" s="13" t="s">
        <v>324</v>
      </c>
      <c r="E228" s="42" t="e">
        <f>VLOOKUP(D228,[1]danhsachtonghop!$G$15:$H$265,2,0)</f>
        <v>#N/A</v>
      </c>
      <c r="F228" s="19"/>
      <c r="G228" s="19" t="s">
        <v>307</v>
      </c>
      <c r="H228" s="19">
        <v>6</v>
      </c>
      <c r="I228" s="21">
        <v>6</v>
      </c>
      <c r="J228" s="21">
        <v>0</v>
      </c>
      <c r="K228" s="21"/>
      <c r="L228" s="35"/>
    </row>
    <row r="229" spans="1:12" s="17" customFormat="1" ht="15" customHeight="1">
      <c r="A229" s="18"/>
      <c r="B229" s="19" t="s">
        <v>325</v>
      </c>
      <c r="C229" s="12" t="str">
        <f t="shared" si="3"/>
        <v>19T2</v>
      </c>
      <c r="D229" s="13" t="s">
        <v>325</v>
      </c>
      <c r="E229" s="42" t="e">
        <f>VLOOKUP(D229,[1]danhsachtonghop!$G$15:$H$265,2,0)</f>
        <v>#N/A</v>
      </c>
      <c r="F229" s="19"/>
      <c r="G229" s="19" t="s">
        <v>307</v>
      </c>
      <c r="H229" s="19">
        <v>3</v>
      </c>
      <c r="I229" s="21">
        <v>3</v>
      </c>
      <c r="J229" s="21">
        <v>0</v>
      </c>
      <c r="K229" s="21"/>
      <c r="L229" s="35"/>
    </row>
    <row r="230" spans="1:12" s="17" customFormat="1" ht="15" customHeight="1">
      <c r="A230" s="18"/>
      <c r="B230" s="19" t="s">
        <v>326</v>
      </c>
      <c r="C230" s="12" t="str">
        <f t="shared" si="3"/>
        <v>19T2</v>
      </c>
      <c r="D230" s="13" t="s">
        <v>326</v>
      </c>
      <c r="E230" s="42" t="e">
        <f>VLOOKUP(D230,[1]danhsachtonghop!$G$15:$H$265,2,0)</f>
        <v>#N/A</v>
      </c>
      <c r="F230" s="19"/>
      <c r="G230" s="19" t="s">
        <v>307</v>
      </c>
      <c r="H230" s="19">
        <v>2</v>
      </c>
      <c r="I230" s="21">
        <v>2</v>
      </c>
      <c r="J230" s="21">
        <v>0</v>
      </c>
      <c r="K230" s="21"/>
      <c r="L230" s="35"/>
    </row>
    <row r="231" spans="1:12" s="17" customFormat="1" ht="15" customHeight="1">
      <c r="A231" s="18"/>
      <c r="B231" s="19" t="s">
        <v>327</v>
      </c>
      <c r="C231" s="12" t="str">
        <f t="shared" si="3"/>
        <v>19T2</v>
      </c>
      <c r="D231" s="13" t="s">
        <v>327</v>
      </c>
      <c r="E231" s="42" t="e">
        <f>VLOOKUP(D231,[1]danhsachtonghop!$G$15:$H$265,2,0)</f>
        <v>#N/A</v>
      </c>
      <c r="F231" s="19"/>
      <c r="G231" s="19" t="s">
        <v>307</v>
      </c>
      <c r="H231" s="19">
        <v>4</v>
      </c>
      <c r="I231" s="21">
        <v>4</v>
      </c>
      <c r="J231" s="21">
        <v>0</v>
      </c>
      <c r="K231" s="21"/>
      <c r="L231" s="35"/>
    </row>
    <row r="232" spans="1:12" s="17" customFormat="1" ht="15" customHeight="1">
      <c r="A232" s="18"/>
      <c r="B232" s="19" t="s">
        <v>328</v>
      </c>
      <c r="C232" s="12" t="str">
        <f t="shared" si="3"/>
        <v>19T2</v>
      </c>
      <c r="D232" s="13" t="s">
        <v>328</v>
      </c>
      <c r="E232" s="42" t="e">
        <f>VLOOKUP(D232,[1]danhsachtonghop!$G$15:$H$265,2,0)</f>
        <v>#N/A</v>
      </c>
      <c r="F232" s="19"/>
      <c r="G232" s="19" t="s">
        <v>307</v>
      </c>
      <c r="H232" s="19">
        <v>8</v>
      </c>
      <c r="I232" s="21">
        <v>8</v>
      </c>
      <c r="J232" s="21">
        <v>0</v>
      </c>
      <c r="K232" s="21"/>
      <c r="L232" s="35"/>
    </row>
    <row r="233" spans="1:12" s="17" customFormat="1" ht="15" customHeight="1">
      <c r="A233" s="18"/>
      <c r="B233" s="19" t="s">
        <v>329</v>
      </c>
      <c r="C233" s="12" t="str">
        <f t="shared" si="3"/>
        <v>19T2</v>
      </c>
      <c r="D233" s="13" t="s">
        <v>329</v>
      </c>
      <c r="E233" s="42" t="str">
        <f>VLOOKUP(D233,[1]danhsachtonghop!$G$15:$H$265,2,0)</f>
        <v>Nguyễn Thanh  Tú</v>
      </c>
      <c r="F233" s="19"/>
      <c r="G233" s="19" t="s">
        <v>307</v>
      </c>
      <c r="H233" s="19">
        <v>3</v>
      </c>
      <c r="I233" s="21">
        <v>3</v>
      </c>
      <c r="J233" s="21">
        <v>0</v>
      </c>
      <c r="K233" s="21">
        <v>29</v>
      </c>
      <c r="L233" s="35"/>
    </row>
    <row r="234" spans="1:12" s="17" customFormat="1" ht="15" customHeight="1">
      <c r="A234" s="18"/>
      <c r="B234" s="19" t="s">
        <v>330</v>
      </c>
      <c r="C234" s="12" t="str">
        <f t="shared" si="3"/>
        <v>19T2</v>
      </c>
      <c r="D234" s="13" t="s">
        <v>330</v>
      </c>
      <c r="E234" s="42" t="e">
        <f>VLOOKUP(D234,[1]danhsachtonghop!$G$15:$H$265,2,0)</f>
        <v>#N/A</v>
      </c>
      <c r="F234" s="19"/>
      <c r="G234" s="19" t="s">
        <v>307</v>
      </c>
      <c r="H234" s="19">
        <v>1</v>
      </c>
      <c r="I234" s="21">
        <v>1</v>
      </c>
      <c r="J234" s="21">
        <v>0</v>
      </c>
      <c r="K234" s="21"/>
      <c r="L234" s="35"/>
    </row>
    <row r="235" spans="1:12" s="17" customFormat="1" ht="15" customHeight="1">
      <c r="A235" s="18"/>
      <c r="B235" s="19" t="s">
        <v>331</v>
      </c>
      <c r="C235" s="12" t="str">
        <f t="shared" si="3"/>
        <v>19T2</v>
      </c>
      <c r="D235" s="13" t="s">
        <v>331</v>
      </c>
      <c r="E235" s="42" t="e">
        <f>VLOOKUP(D235,[1]danhsachtonghop!$G$15:$H$265,2,0)</f>
        <v>#N/A</v>
      </c>
      <c r="F235" s="19"/>
      <c r="G235" s="19" t="s">
        <v>307</v>
      </c>
      <c r="H235" s="19">
        <v>1</v>
      </c>
      <c r="I235" s="21">
        <v>1</v>
      </c>
      <c r="J235" s="21">
        <v>0</v>
      </c>
      <c r="K235" s="21"/>
      <c r="L235" s="35"/>
    </row>
    <row r="236" spans="1:12" s="17" customFormat="1" ht="15" customHeight="1">
      <c r="A236" s="18"/>
      <c r="B236" s="19" t="s">
        <v>332</v>
      </c>
      <c r="C236" s="12" t="str">
        <f t="shared" si="3"/>
        <v>19T2</v>
      </c>
      <c r="D236" s="13" t="s">
        <v>332</v>
      </c>
      <c r="E236" s="42" t="e">
        <f>VLOOKUP(D236,[1]danhsachtonghop!$G$15:$H$265,2,0)</f>
        <v>#N/A</v>
      </c>
      <c r="F236" s="19"/>
      <c r="G236" s="19" t="s">
        <v>307</v>
      </c>
      <c r="H236" s="19">
        <v>3</v>
      </c>
      <c r="I236" s="21">
        <v>1</v>
      </c>
      <c r="J236" s="21">
        <v>2</v>
      </c>
      <c r="K236" s="21"/>
      <c r="L236" s="35"/>
    </row>
    <row r="237" spans="1:12" s="17" customFormat="1" ht="15" customHeight="1">
      <c r="A237" s="18"/>
      <c r="B237" s="19" t="s">
        <v>333</v>
      </c>
      <c r="C237" s="12" t="str">
        <f t="shared" si="3"/>
        <v>19T2</v>
      </c>
      <c r="D237" s="13" t="s">
        <v>333</v>
      </c>
      <c r="E237" s="42" t="e">
        <f>VLOOKUP(D237,[1]danhsachtonghop!$G$15:$H$265,2,0)</f>
        <v>#N/A</v>
      </c>
      <c r="F237" s="19"/>
      <c r="G237" s="19" t="s">
        <v>307</v>
      </c>
      <c r="H237" s="19">
        <v>5</v>
      </c>
      <c r="I237" s="21">
        <v>4</v>
      </c>
      <c r="J237" s="21">
        <v>1</v>
      </c>
      <c r="K237" s="21"/>
      <c r="L237" s="35"/>
    </row>
    <row r="238" spans="1:12" s="17" customFormat="1" ht="15" customHeight="1">
      <c r="A238" s="18"/>
      <c r="B238" s="19" t="s">
        <v>334</v>
      </c>
      <c r="C238" s="12" t="str">
        <f t="shared" si="3"/>
        <v>19T2</v>
      </c>
      <c r="D238" s="13" t="s">
        <v>334</v>
      </c>
      <c r="E238" s="42" t="e">
        <f>VLOOKUP(D238,[1]danhsachtonghop!$G$15:$H$265,2,0)</f>
        <v>#N/A</v>
      </c>
      <c r="F238" s="19"/>
      <c r="G238" s="19" t="s">
        <v>307</v>
      </c>
      <c r="H238" s="19">
        <v>5</v>
      </c>
      <c r="I238" s="21">
        <v>2</v>
      </c>
      <c r="J238" s="21">
        <v>3</v>
      </c>
      <c r="K238" s="21"/>
      <c r="L238" s="35"/>
    </row>
    <row r="239" spans="1:12" s="17" customFormat="1" ht="15" customHeight="1">
      <c r="A239" s="18"/>
      <c r="B239" s="19" t="s">
        <v>335</v>
      </c>
      <c r="C239" s="12" t="str">
        <f t="shared" si="3"/>
        <v>19T2</v>
      </c>
      <c r="D239" s="13" t="s">
        <v>335</v>
      </c>
      <c r="E239" s="42" t="e">
        <f>VLOOKUP(D239,[1]danhsachtonghop!$G$15:$H$265,2,0)</f>
        <v>#N/A</v>
      </c>
      <c r="F239" s="19"/>
      <c r="G239" s="19" t="s">
        <v>307</v>
      </c>
      <c r="H239" s="19">
        <v>4</v>
      </c>
      <c r="I239" s="21">
        <v>4</v>
      </c>
      <c r="J239" s="21">
        <v>0</v>
      </c>
      <c r="K239" s="21"/>
      <c r="L239" s="35"/>
    </row>
    <row r="240" spans="1:12" s="17" customFormat="1" ht="15" customHeight="1">
      <c r="A240" s="18">
        <v>1</v>
      </c>
      <c r="B240" s="19" t="s">
        <v>336</v>
      </c>
      <c r="C240" s="12" t="str">
        <f t="shared" si="3"/>
        <v>17T4</v>
      </c>
      <c r="D240" s="13" t="s">
        <v>336</v>
      </c>
      <c r="E240" s="42" t="e">
        <f>VLOOKUP(D240,[1]danhsachtonghop!$G$15:$H$265,2,0)</f>
        <v>#N/A</v>
      </c>
      <c r="F240" s="15" t="s">
        <v>337</v>
      </c>
      <c r="G240" s="12" t="s">
        <v>16</v>
      </c>
      <c r="H240" s="12">
        <v>46</v>
      </c>
      <c r="I240" s="16">
        <v>46</v>
      </c>
      <c r="J240" s="16">
        <v>0</v>
      </c>
      <c r="K240" s="21">
        <v>15</v>
      </c>
      <c r="L240" s="35"/>
    </row>
    <row r="241" spans="1:12" s="17" customFormat="1" ht="15" customHeight="1">
      <c r="A241" s="18">
        <v>2</v>
      </c>
      <c r="B241" s="19" t="s">
        <v>338</v>
      </c>
      <c r="C241" s="12" t="str">
        <f t="shared" si="3"/>
        <v>17T4</v>
      </c>
      <c r="D241" s="13" t="s">
        <v>338</v>
      </c>
      <c r="E241" s="42" t="e">
        <f>VLOOKUP(D241,[1]danhsachtonghop!$G$15:$H$265,2,0)</f>
        <v>#N/A</v>
      </c>
      <c r="F241" s="20" t="s">
        <v>339</v>
      </c>
      <c r="G241" s="19" t="s">
        <v>16</v>
      </c>
      <c r="H241" s="19">
        <v>35</v>
      </c>
      <c r="I241" s="21">
        <v>34</v>
      </c>
      <c r="J241" s="21">
        <v>1</v>
      </c>
      <c r="K241" s="21">
        <v>28</v>
      </c>
      <c r="L241" s="35"/>
    </row>
    <row r="242" spans="1:12" s="17" customFormat="1" ht="15" customHeight="1">
      <c r="A242" s="18">
        <v>3</v>
      </c>
      <c r="B242" s="19" t="s">
        <v>340</v>
      </c>
      <c r="C242" s="12" t="str">
        <f t="shared" si="3"/>
        <v>17T4</v>
      </c>
      <c r="D242" s="13" t="s">
        <v>340</v>
      </c>
      <c r="E242" s="42" t="e">
        <f>VLOOKUP(D242,[1]danhsachtonghop!$G$15:$H$265,2,0)</f>
        <v>#N/A</v>
      </c>
      <c r="F242" s="19" t="s">
        <v>341</v>
      </c>
      <c r="G242" s="19" t="s">
        <v>16</v>
      </c>
      <c r="H242" s="19">
        <v>15</v>
      </c>
      <c r="I242" s="21">
        <v>14</v>
      </c>
      <c r="J242" s="21">
        <v>1</v>
      </c>
      <c r="K242" s="21">
        <v>14</v>
      </c>
      <c r="L242" s="35"/>
    </row>
    <row r="243" spans="1:12" s="17" customFormat="1" ht="15" customHeight="1">
      <c r="A243" s="18"/>
      <c r="B243" s="19"/>
      <c r="C243" s="12"/>
      <c r="D243" s="13" t="s">
        <v>516</v>
      </c>
      <c r="E243" s="42"/>
      <c r="F243" s="19"/>
      <c r="G243" s="19"/>
      <c r="H243" s="19"/>
      <c r="I243" s="21"/>
      <c r="J243" s="21"/>
      <c r="K243" s="21">
        <v>18</v>
      </c>
      <c r="L243" s="35"/>
    </row>
    <row r="244" spans="1:12" s="17" customFormat="1" ht="15" customHeight="1">
      <c r="A244" s="18">
        <v>4</v>
      </c>
      <c r="B244" s="19" t="s">
        <v>342</v>
      </c>
      <c r="C244" s="12" t="str">
        <f t="shared" si="3"/>
        <v>17T4</v>
      </c>
      <c r="D244" s="13" t="s">
        <v>342</v>
      </c>
      <c r="E244" s="42" t="e">
        <f>VLOOKUP(D244,[1]danhsachtonghop!$G$15:$H$265,2,0)</f>
        <v>#N/A</v>
      </c>
      <c r="F244" s="20" t="s">
        <v>38</v>
      </c>
      <c r="G244" s="19" t="s">
        <v>16</v>
      </c>
      <c r="H244" s="19">
        <v>49</v>
      </c>
      <c r="I244" s="21">
        <v>49</v>
      </c>
      <c r="J244" s="21">
        <v>0</v>
      </c>
      <c r="K244" s="21">
        <v>20</v>
      </c>
      <c r="L244" s="35"/>
    </row>
    <row r="245" spans="1:12" s="17" customFormat="1" ht="15" customHeight="1">
      <c r="A245" s="18">
        <v>5</v>
      </c>
      <c r="B245" s="19" t="s">
        <v>343</v>
      </c>
      <c r="C245" s="12" t="str">
        <f t="shared" si="3"/>
        <v>17T4</v>
      </c>
      <c r="D245" s="13" t="s">
        <v>343</v>
      </c>
      <c r="E245" s="42" t="e">
        <f>VLOOKUP(D245,[1]danhsachtonghop!$G$15:$H$265,2,0)</f>
        <v>#N/A</v>
      </c>
      <c r="F245" s="20" t="s">
        <v>344</v>
      </c>
      <c r="G245" s="19" t="s">
        <v>16</v>
      </c>
      <c r="H245" s="19">
        <v>36</v>
      </c>
      <c r="I245" s="21">
        <v>36</v>
      </c>
      <c r="J245" s="21">
        <v>0</v>
      </c>
      <c r="K245" s="21">
        <v>23</v>
      </c>
      <c r="L245" s="35"/>
    </row>
    <row r="246" spans="1:12" s="17" customFormat="1" ht="15" customHeight="1">
      <c r="A246" s="18"/>
      <c r="B246" s="19"/>
      <c r="C246" s="12"/>
      <c r="D246" s="13" t="s">
        <v>517</v>
      </c>
      <c r="E246" s="42"/>
      <c r="F246" s="20"/>
      <c r="G246" s="19"/>
      <c r="H246" s="19"/>
      <c r="I246" s="21"/>
      <c r="J246" s="21"/>
      <c r="K246" s="21">
        <v>23</v>
      </c>
      <c r="L246" s="35"/>
    </row>
    <row r="247" spans="1:12" s="17" customFormat="1" ht="15" customHeight="1">
      <c r="A247" s="18">
        <v>6</v>
      </c>
      <c r="B247" s="19" t="s">
        <v>345</v>
      </c>
      <c r="C247" s="12" t="str">
        <f t="shared" si="3"/>
        <v>17T4</v>
      </c>
      <c r="D247" s="13" t="s">
        <v>345</v>
      </c>
      <c r="E247" s="42" t="e">
        <f>VLOOKUP(D247,[1]danhsachtonghop!$G$15:$H$265,2,0)</f>
        <v>#N/A</v>
      </c>
      <c r="F247" s="20" t="s">
        <v>346</v>
      </c>
      <c r="G247" s="19" t="s">
        <v>16</v>
      </c>
      <c r="H247" s="19">
        <v>58</v>
      </c>
      <c r="I247" s="21">
        <v>58</v>
      </c>
      <c r="J247" s="21">
        <v>0</v>
      </c>
      <c r="K247" s="21">
        <v>19</v>
      </c>
      <c r="L247" s="35"/>
    </row>
    <row r="248" spans="1:12" s="17" customFormat="1" ht="15" customHeight="1">
      <c r="A248" s="18"/>
      <c r="B248" s="19"/>
      <c r="C248" s="12"/>
      <c r="D248" s="13" t="s">
        <v>518</v>
      </c>
      <c r="E248" s="42"/>
      <c r="F248" s="20"/>
      <c r="G248" s="19"/>
      <c r="H248" s="19"/>
      <c r="I248" s="21"/>
      <c r="J248" s="21"/>
      <c r="K248" s="21">
        <v>24</v>
      </c>
      <c r="L248" s="35"/>
    </row>
    <row r="249" spans="1:12" s="17" customFormat="1" ht="15" customHeight="1">
      <c r="A249" s="18">
        <v>7</v>
      </c>
      <c r="B249" s="19" t="s">
        <v>347</v>
      </c>
      <c r="C249" s="12" t="str">
        <f t="shared" si="3"/>
        <v>17T4</v>
      </c>
      <c r="D249" s="13" t="s">
        <v>347</v>
      </c>
      <c r="E249" s="42" t="e">
        <f>VLOOKUP(D249,[1]danhsachtonghop!$G$15:$H$265,2,0)</f>
        <v>#N/A</v>
      </c>
      <c r="F249" s="19" t="s">
        <v>341</v>
      </c>
      <c r="G249" s="19" t="s">
        <v>16</v>
      </c>
      <c r="H249" s="19">
        <v>14</v>
      </c>
      <c r="I249" s="21">
        <v>14</v>
      </c>
      <c r="J249" s="21">
        <v>0</v>
      </c>
      <c r="K249" s="21"/>
      <c r="L249" s="35"/>
    </row>
    <row r="250" spans="1:12" s="17" customFormat="1" ht="15" customHeight="1">
      <c r="A250" s="18">
        <v>8</v>
      </c>
      <c r="B250" s="19" t="s">
        <v>348</v>
      </c>
      <c r="C250" s="12" t="str">
        <f t="shared" si="3"/>
        <v>17T4</v>
      </c>
      <c r="D250" s="13" t="s">
        <v>348</v>
      </c>
      <c r="E250" s="42" t="e">
        <f>VLOOKUP(D250,[1]danhsachtonghop!$G$15:$H$265,2,0)</f>
        <v>#N/A</v>
      </c>
      <c r="F250" s="20" t="s">
        <v>349</v>
      </c>
      <c r="G250" s="19" t="s">
        <v>16</v>
      </c>
      <c r="H250" s="19">
        <v>54</v>
      </c>
      <c r="I250" s="21">
        <v>54</v>
      </c>
      <c r="J250" s="21">
        <v>0</v>
      </c>
      <c r="K250" s="21">
        <v>22</v>
      </c>
      <c r="L250" s="35"/>
    </row>
    <row r="251" spans="1:12" s="17" customFormat="1" ht="15" customHeight="1">
      <c r="A251" s="18">
        <v>9</v>
      </c>
      <c r="B251" s="19" t="s">
        <v>350</v>
      </c>
      <c r="C251" s="12" t="str">
        <f t="shared" si="3"/>
        <v>17T4</v>
      </c>
      <c r="D251" s="13" t="s">
        <v>350</v>
      </c>
      <c r="E251" s="42" t="e">
        <f>VLOOKUP(D251,[1]danhsachtonghop!$G$15:$H$265,2,0)</f>
        <v>#N/A</v>
      </c>
      <c r="F251" s="20" t="s">
        <v>351</v>
      </c>
      <c r="G251" s="19" t="s">
        <v>16</v>
      </c>
      <c r="H251" s="19">
        <v>36</v>
      </c>
      <c r="I251" s="21">
        <v>36</v>
      </c>
      <c r="J251" s="21">
        <v>0</v>
      </c>
      <c r="K251" s="21">
        <v>26</v>
      </c>
      <c r="L251" s="35"/>
    </row>
    <row r="252" spans="1:12" s="17" customFormat="1" ht="15" customHeight="1">
      <c r="A252" s="18">
        <v>10</v>
      </c>
      <c r="B252" s="19" t="s">
        <v>352</v>
      </c>
      <c r="C252" s="12" t="str">
        <f t="shared" si="3"/>
        <v>17T4</v>
      </c>
      <c r="D252" s="13" t="s">
        <v>352</v>
      </c>
      <c r="E252" s="42" t="e">
        <f>VLOOKUP(D252,[1]danhsachtonghop!$G$15:$H$265,2,0)</f>
        <v>#N/A</v>
      </c>
      <c r="F252" s="20" t="s">
        <v>353</v>
      </c>
      <c r="G252" s="19" t="s">
        <v>16</v>
      </c>
      <c r="H252" s="19">
        <v>38</v>
      </c>
      <c r="I252" s="21">
        <v>38</v>
      </c>
      <c r="J252" s="21">
        <v>0</v>
      </c>
      <c r="K252" s="21">
        <v>37</v>
      </c>
      <c r="L252" s="35"/>
    </row>
    <row r="253" spans="1:12" s="17" customFormat="1" ht="15" customHeight="1">
      <c r="A253" s="18">
        <v>11</v>
      </c>
      <c r="B253" s="19" t="s">
        <v>354</v>
      </c>
      <c r="C253" s="12" t="str">
        <f t="shared" si="3"/>
        <v>17T4</v>
      </c>
      <c r="D253" s="13" t="s">
        <v>354</v>
      </c>
      <c r="E253" s="42" t="e">
        <f>VLOOKUP(D253,[1]danhsachtonghop!$G$15:$H$265,2,0)</f>
        <v>#N/A</v>
      </c>
      <c r="F253" s="20" t="s">
        <v>355</v>
      </c>
      <c r="G253" s="19" t="s">
        <v>16</v>
      </c>
      <c r="H253" s="19">
        <v>33</v>
      </c>
      <c r="I253" s="21">
        <v>5</v>
      </c>
      <c r="J253" s="21">
        <v>28</v>
      </c>
      <c r="K253" s="21">
        <v>29</v>
      </c>
      <c r="L253" s="35"/>
    </row>
    <row r="254" spans="1:12" s="17" customFormat="1" ht="15" customHeight="1">
      <c r="A254" s="18">
        <v>12</v>
      </c>
      <c r="B254" s="19" t="s">
        <v>356</v>
      </c>
      <c r="C254" s="12" t="str">
        <f t="shared" si="3"/>
        <v>17T4</v>
      </c>
      <c r="D254" s="13" t="s">
        <v>356</v>
      </c>
      <c r="E254" s="42" t="e">
        <f>VLOOKUP(D254,[1]danhsachtonghop!$G$15:$H$265,2,0)</f>
        <v>#N/A</v>
      </c>
      <c r="F254" s="20" t="s">
        <v>357</v>
      </c>
      <c r="G254" s="19" t="s">
        <v>16</v>
      </c>
      <c r="H254" s="19">
        <v>20</v>
      </c>
      <c r="I254" s="21">
        <v>20</v>
      </c>
      <c r="J254" s="21">
        <v>0</v>
      </c>
      <c r="K254" s="21">
        <v>19</v>
      </c>
      <c r="L254" s="35"/>
    </row>
    <row r="255" spans="1:12" s="17" customFormat="1" ht="15" customHeight="1">
      <c r="A255" s="18">
        <v>13</v>
      </c>
      <c r="B255" s="19" t="s">
        <v>358</v>
      </c>
      <c r="C255" s="12" t="str">
        <f t="shared" si="3"/>
        <v>17T4</v>
      </c>
      <c r="D255" s="13" t="s">
        <v>358</v>
      </c>
      <c r="E255" s="42" t="e">
        <f>VLOOKUP(D255,[1]danhsachtonghop!$G$15:$H$265,2,0)</f>
        <v>#N/A</v>
      </c>
      <c r="F255" s="20" t="s">
        <v>359</v>
      </c>
      <c r="G255" s="19" t="s">
        <v>16</v>
      </c>
      <c r="H255" s="19">
        <v>21</v>
      </c>
      <c r="I255" s="21">
        <v>21</v>
      </c>
      <c r="J255" s="21">
        <v>0</v>
      </c>
      <c r="K255" s="21">
        <v>19</v>
      </c>
      <c r="L255" s="35"/>
    </row>
    <row r="256" spans="1:12" s="17" customFormat="1" ht="15" customHeight="1">
      <c r="A256" s="18">
        <v>14</v>
      </c>
      <c r="B256" s="19" t="s">
        <v>360</v>
      </c>
      <c r="C256" s="12" t="str">
        <f t="shared" si="3"/>
        <v>17T4</v>
      </c>
      <c r="D256" s="13" t="s">
        <v>360</v>
      </c>
      <c r="E256" s="42" t="e">
        <f>VLOOKUP(D256,[1]danhsachtonghop!$G$15:$H$265,2,0)</f>
        <v>#N/A</v>
      </c>
      <c r="F256" s="20" t="s">
        <v>361</v>
      </c>
      <c r="G256" s="19" t="s">
        <v>16</v>
      </c>
      <c r="H256" s="19">
        <v>48</v>
      </c>
      <c r="I256" s="21">
        <v>34</v>
      </c>
      <c r="J256" s="21">
        <v>14</v>
      </c>
      <c r="K256" s="21">
        <v>41</v>
      </c>
      <c r="L256" s="35"/>
    </row>
    <row r="257" spans="1:12" s="17" customFormat="1" ht="15" customHeight="1">
      <c r="A257" s="18">
        <v>15</v>
      </c>
      <c r="B257" s="19" t="s">
        <v>362</v>
      </c>
      <c r="C257" s="12" t="str">
        <f t="shared" si="3"/>
        <v>17T4</v>
      </c>
      <c r="D257" s="13" t="s">
        <v>362</v>
      </c>
      <c r="E257" s="42" t="e">
        <f>VLOOKUP(D257,[1]danhsachtonghop!$G$15:$H$265,2,0)</f>
        <v>#N/A</v>
      </c>
      <c r="F257" s="20" t="s">
        <v>363</v>
      </c>
      <c r="G257" s="19" t="s">
        <v>16</v>
      </c>
      <c r="H257" s="19">
        <v>31</v>
      </c>
      <c r="I257" s="21">
        <v>29</v>
      </c>
      <c r="J257" s="21">
        <v>2</v>
      </c>
      <c r="K257" s="21">
        <v>30</v>
      </c>
      <c r="L257" s="35"/>
    </row>
    <row r="258" spans="1:12" s="17" customFormat="1" ht="15" customHeight="1">
      <c r="A258" s="18">
        <v>16</v>
      </c>
      <c r="B258" s="19" t="s">
        <v>364</v>
      </c>
      <c r="C258" s="12" t="str">
        <f t="shared" si="3"/>
        <v>17T4</v>
      </c>
      <c r="D258" s="13" t="s">
        <v>364</v>
      </c>
      <c r="E258" s="42" t="e">
        <f>VLOOKUP(D258,[1]danhsachtonghop!$G$15:$H$265,2,0)</f>
        <v>#N/A</v>
      </c>
      <c r="F258" s="20" t="s">
        <v>365</v>
      </c>
      <c r="G258" s="19" t="s">
        <v>16</v>
      </c>
      <c r="H258" s="19">
        <v>43</v>
      </c>
      <c r="I258" s="21">
        <v>40</v>
      </c>
      <c r="J258" s="21">
        <v>3</v>
      </c>
      <c r="K258" s="21">
        <v>18</v>
      </c>
      <c r="L258" s="35"/>
    </row>
    <row r="259" spans="1:12" s="17" customFormat="1" ht="15" customHeight="1">
      <c r="A259" s="18">
        <v>17</v>
      </c>
      <c r="B259" s="19" t="s">
        <v>366</v>
      </c>
      <c r="C259" s="12" t="str">
        <f t="shared" si="3"/>
        <v>17T4</v>
      </c>
      <c r="D259" s="13" t="s">
        <v>366</v>
      </c>
      <c r="E259" s="42" t="e">
        <f>VLOOKUP(D259,[1]danhsachtonghop!$G$15:$H$265,2,0)</f>
        <v>#N/A</v>
      </c>
      <c r="F259" s="20" t="s">
        <v>367</v>
      </c>
      <c r="G259" s="19" t="s">
        <v>16</v>
      </c>
      <c r="H259" s="19">
        <v>36</v>
      </c>
      <c r="I259" s="21">
        <v>5</v>
      </c>
      <c r="J259" s="21">
        <v>31</v>
      </c>
      <c r="K259" s="21">
        <v>19</v>
      </c>
      <c r="L259" s="35"/>
    </row>
    <row r="260" spans="1:12" s="17" customFormat="1" ht="15" customHeight="1">
      <c r="A260" s="18">
        <v>18</v>
      </c>
      <c r="B260" s="19" t="s">
        <v>368</v>
      </c>
      <c r="C260" s="12" t="str">
        <f t="shared" si="3"/>
        <v>17T4</v>
      </c>
      <c r="D260" s="13" t="s">
        <v>368</v>
      </c>
      <c r="E260" s="42" t="e">
        <f>VLOOKUP(D260,[1]danhsachtonghop!$G$15:$H$265,2,0)</f>
        <v>#N/A</v>
      </c>
      <c r="F260" s="20" t="s">
        <v>369</v>
      </c>
      <c r="G260" s="19" t="s">
        <v>16</v>
      </c>
      <c r="H260" s="19">
        <v>47</v>
      </c>
      <c r="I260" s="21">
        <v>27</v>
      </c>
      <c r="J260" s="21">
        <v>20</v>
      </c>
      <c r="K260" s="21">
        <v>18</v>
      </c>
      <c r="L260" s="35"/>
    </row>
    <row r="261" spans="1:12" s="17" customFormat="1" ht="15" customHeight="1">
      <c r="A261" s="18">
        <v>19</v>
      </c>
      <c r="B261" s="19" t="s">
        <v>370</v>
      </c>
      <c r="C261" s="12" t="str">
        <f t="shared" si="3"/>
        <v>17T4</v>
      </c>
      <c r="D261" s="13" t="s">
        <v>370</v>
      </c>
      <c r="E261" s="42" t="e">
        <f>VLOOKUP(D261,[1]danhsachtonghop!$G$15:$H$265,2,0)</f>
        <v>#N/A</v>
      </c>
      <c r="F261" s="20" t="s">
        <v>371</v>
      </c>
      <c r="G261" s="19" t="s">
        <v>16</v>
      </c>
      <c r="H261" s="19">
        <v>57</v>
      </c>
      <c r="I261" s="21">
        <v>24</v>
      </c>
      <c r="J261" s="21">
        <v>33</v>
      </c>
      <c r="K261" s="21">
        <v>36</v>
      </c>
      <c r="L261" s="35"/>
    </row>
    <row r="262" spans="1:12" s="17" customFormat="1" ht="15" customHeight="1">
      <c r="A262" s="18">
        <v>1</v>
      </c>
      <c r="B262" s="19" t="s">
        <v>372</v>
      </c>
      <c r="C262" s="12" t="str">
        <f t="shared" si="3"/>
        <v>18T4</v>
      </c>
      <c r="D262" s="13" t="s">
        <v>372</v>
      </c>
      <c r="E262" s="42" t="str">
        <f>VLOOKUP(D262,[1]danhsachtonghop!$G$15:$H$265,2,0)</f>
        <v>Vũ Hạnh  Chiêu</v>
      </c>
      <c r="F262" s="20" t="s">
        <v>373</v>
      </c>
      <c r="G262" s="19" t="s">
        <v>374</v>
      </c>
      <c r="H262" s="19">
        <v>56</v>
      </c>
      <c r="I262" s="21">
        <v>56</v>
      </c>
      <c r="J262" s="21">
        <v>0</v>
      </c>
      <c r="K262" s="21">
        <v>13</v>
      </c>
      <c r="L262" s="35"/>
    </row>
    <row r="263" spans="1:12" s="17" customFormat="1" ht="15" customHeight="1">
      <c r="A263" s="18"/>
      <c r="B263" s="19"/>
      <c r="C263" s="12"/>
      <c r="D263" s="13" t="s">
        <v>510</v>
      </c>
      <c r="E263" s="42"/>
      <c r="F263" s="20"/>
      <c r="G263" s="19"/>
      <c r="H263" s="19"/>
      <c r="I263" s="21"/>
      <c r="J263" s="21"/>
      <c r="K263" s="21">
        <v>8</v>
      </c>
      <c r="L263" s="35"/>
    </row>
    <row r="264" spans="1:12" s="17" customFormat="1" ht="15" customHeight="1">
      <c r="A264" s="18">
        <v>2</v>
      </c>
      <c r="B264" s="19" t="s">
        <v>375</v>
      </c>
      <c r="C264" s="12" t="str">
        <f t="shared" si="3"/>
        <v>18T4</v>
      </c>
      <c r="D264" s="13" t="s">
        <v>375</v>
      </c>
      <c r="E264" s="42" t="str">
        <f>VLOOKUP(D264,[1]danhsachtonghop!$G$15:$H$265,2,0)</f>
        <v>Nguyễn Văn  Yên</v>
      </c>
      <c r="F264" s="20" t="s">
        <v>376</v>
      </c>
      <c r="G264" s="19" t="s">
        <v>374</v>
      </c>
      <c r="H264" s="19">
        <v>51</v>
      </c>
      <c r="I264" s="21">
        <v>51</v>
      </c>
      <c r="J264" s="21">
        <v>0</v>
      </c>
      <c r="K264" s="21">
        <v>28</v>
      </c>
      <c r="L264" s="35"/>
    </row>
    <row r="265" spans="1:12" s="17" customFormat="1" ht="15" customHeight="1">
      <c r="A265" s="18">
        <v>3</v>
      </c>
      <c r="B265" s="19" t="s">
        <v>377</v>
      </c>
      <c r="C265" s="12" t="str">
        <f t="shared" si="3"/>
        <v>18T4</v>
      </c>
      <c r="D265" s="13" t="s">
        <v>377</v>
      </c>
      <c r="E265" s="42" t="str">
        <f>VLOOKUP(D265,[1]danhsachtonghop!$G$15:$H$265,2,0)</f>
        <v>Lưu Hoàng Hải Yến</v>
      </c>
      <c r="F265" s="20" t="s">
        <v>378</v>
      </c>
      <c r="G265" s="19" t="s">
        <v>374</v>
      </c>
      <c r="H265" s="19">
        <v>41</v>
      </c>
      <c r="I265" s="21">
        <v>41</v>
      </c>
      <c r="J265" s="21">
        <v>0</v>
      </c>
      <c r="K265" s="21">
        <v>34</v>
      </c>
      <c r="L265" s="35"/>
    </row>
    <row r="266" spans="1:12" s="17" customFormat="1" ht="15" customHeight="1">
      <c r="A266" s="18">
        <v>4</v>
      </c>
      <c r="B266" s="19" t="s">
        <v>379</v>
      </c>
      <c r="C266" s="12" t="str">
        <f t="shared" si="3"/>
        <v>18T4</v>
      </c>
      <c r="D266" s="13" t="s">
        <v>379</v>
      </c>
      <c r="E266" s="42" t="str">
        <f>VLOOKUP(D266,[1]danhsachtonghop!$G$15:$H$265,2,0)</f>
        <v>Nguyễn Vũ Xuân  Thì</v>
      </c>
      <c r="F266" s="20" t="s">
        <v>149</v>
      </c>
      <c r="G266" s="19" t="s">
        <v>374</v>
      </c>
      <c r="H266" s="19">
        <v>41</v>
      </c>
      <c r="I266" s="21">
        <v>41</v>
      </c>
      <c r="J266" s="21">
        <v>0</v>
      </c>
      <c r="K266" s="21">
        <v>20</v>
      </c>
      <c r="L266" s="35"/>
    </row>
    <row r="267" spans="1:12" s="17" customFormat="1" ht="15" customHeight="1">
      <c r="A267" s="18">
        <v>5</v>
      </c>
      <c r="B267" s="19" t="s">
        <v>380</v>
      </c>
      <c r="C267" s="12" t="str">
        <f t="shared" si="3"/>
        <v>18T4</v>
      </c>
      <c r="D267" s="13" t="s">
        <v>380</v>
      </c>
      <c r="E267" s="42" t="str">
        <f>VLOOKUP(D267,[1]danhsachtonghop!$G$15:$H$265,2,0)</f>
        <v>Lê Thị Mai  Hường</v>
      </c>
      <c r="F267" s="20" t="s">
        <v>381</v>
      </c>
      <c r="G267" s="19" t="s">
        <v>374</v>
      </c>
      <c r="H267" s="19">
        <v>46</v>
      </c>
      <c r="I267" s="21">
        <v>46</v>
      </c>
      <c r="J267" s="21">
        <v>0</v>
      </c>
      <c r="K267" s="21">
        <v>35</v>
      </c>
      <c r="L267" s="35"/>
    </row>
    <row r="268" spans="1:12" s="17" customFormat="1" ht="15" customHeight="1">
      <c r="A268" s="18">
        <v>6</v>
      </c>
      <c r="B268" s="19" t="s">
        <v>382</v>
      </c>
      <c r="C268" s="12" t="str">
        <f t="shared" si="3"/>
        <v>18T4</v>
      </c>
      <c r="D268" s="13" t="s">
        <v>382</v>
      </c>
      <c r="E268" s="42" t="str">
        <f>VLOOKUP(D268,[1]danhsachtonghop!$G$15:$H$265,2,0)</f>
        <v>Phan Văn Hòa</v>
      </c>
      <c r="F268" s="20" t="s">
        <v>143</v>
      </c>
      <c r="G268" s="19" t="s">
        <v>374</v>
      </c>
      <c r="H268" s="19">
        <v>46</v>
      </c>
      <c r="I268" s="21">
        <v>46</v>
      </c>
      <c r="J268" s="21">
        <v>0</v>
      </c>
      <c r="K268" s="21">
        <v>21</v>
      </c>
      <c r="L268" s="35"/>
    </row>
    <row r="269" spans="1:12" s="17" customFormat="1" ht="15" customHeight="1">
      <c r="A269" s="18">
        <v>7</v>
      </c>
      <c r="B269" s="19" t="s">
        <v>383</v>
      </c>
      <c r="C269" s="12" t="str">
        <f t="shared" si="3"/>
        <v>18T4</v>
      </c>
      <c r="D269" s="13" t="s">
        <v>383</v>
      </c>
      <c r="E269" s="42" t="str">
        <f>VLOOKUP(D269,[1]danhsachtonghop!$G$15:$H$265,2,0)</f>
        <v>Vũ Quang Khải</v>
      </c>
      <c r="F269" s="20" t="s">
        <v>384</v>
      </c>
      <c r="G269" s="19" t="s">
        <v>374</v>
      </c>
      <c r="H269" s="19">
        <v>60</v>
      </c>
      <c r="I269" s="21">
        <v>60</v>
      </c>
      <c r="J269" s="21">
        <v>0</v>
      </c>
      <c r="K269" s="21">
        <v>22</v>
      </c>
      <c r="L269" s="35"/>
    </row>
    <row r="270" spans="1:12" s="17" customFormat="1" ht="15" customHeight="1">
      <c r="A270" s="18"/>
      <c r="B270" s="19"/>
      <c r="C270" s="12"/>
      <c r="D270" s="13" t="s">
        <v>511</v>
      </c>
      <c r="E270" s="42"/>
      <c r="F270" s="20"/>
      <c r="G270" s="19"/>
      <c r="H270" s="19"/>
      <c r="I270" s="21"/>
      <c r="J270" s="21"/>
      <c r="K270" s="21">
        <v>29</v>
      </c>
      <c r="L270" s="35"/>
    </row>
    <row r="271" spans="1:12" s="17" customFormat="1" ht="15" customHeight="1">
      <c r="A271" s="18">
        <v>8</v>
      </c>
      <c r="B271" s="19" t="s">
        <v>385</v>
      </c>
      <c r="C271" s="12" t="str">
        <f t="shared" si="3"/>
        <v>18T4</v>
      </c>
      <c r="D271" s="13" t="s">
        <v>385</v>
      </c>
      <c r="E271" s="42" t="str">
        <f>VLOOKUP(D271,[1]danhsachtonghop!$G$15:$H$265,2,0)</f>
        <v>Nguyễn Phương  Hà</v>
      </c>
      <c r="F271" s="20" t="s">
        <v>386</v>
      </c>
      <c r="G271" s="19" t="s">
        <v>374</v>
      </c>
      <c r="H271" s="19">
        <v>31</v>
      </c>
      <c r="I271" s="21">
        <v>31</v>
      </c>
      <c r="J271" s="21">
        <v>0</v>
      </c>
      <c r="K271" s="21">
        <v>25</v>
      </c>
      <c r="L271" s="35"/>
    </row>
    <row r="272" spans="1:12" s="17" customFormat="1" ht="15" customHeight="1">
      <c r="A272" s="18">
        <v>9</v>
      </c>
      <c r="B272" s="19" t="s">
        <v>387</v>
      </c>
      <c r="C272" s="12" t="str">
        <f t="shared" si="3"/>
        <v>18T4</v>
      </c>
      <c r="D272" s="13" t="s">
        <v>387</v>
      </c>
      <c r="E272" s="42" t="str">
        <f>VLOOKUP(D272,[1]danhsachtonghop!$G$15:$H$265,2,0)</f>
        <v>Đặng Thái Sơn</v>
      </c>
      <c r="F272" s="20" t="s">
        <v>388</v>
      </c>
      <c r="G272" s="19" t="s">
        <v>374</v>
      </c>
      <c r="H272" s="19">
        <v>48</v>
      </c>
      <c r="I272" s="21">
        <v>47</v>
      </c>
      <c r="J272" s="21">
        <v>1</v>
      </c>
      <c r="K272" s="21">
        <v>17</v>
      </c>
      <c r="L272" s="35"/>
    </row>
    <row r="273" spans="1:12" s="17" customFormat="1" ht="15" customHeight="1">
      <c r="A273" s="18">
        <v>10</v>
      </c>
      <c r="B273" s="19" t="s">
        <v>389</v>
      </c>
      <c r="C273" s="12" t="str">
        <f t="shared" si="3"/>
        <v>18T4</v>
      </c>
      <c r="D273" s="13" t="s">
        <v>389</v>
      </c>
      <c r="E273" s="42" t="str">
        <f>VLOOKUP(D273,[1]danhsachtonghop!$G$15:$H$265,2,0)</f>
        <v>Nguyễn Thành Đức</v>
      </c>
      <c r="F273" s="20" t="s">
        <v>390</v>
      </c>
      <c r="G273" s="19" t="s">
        <v>374</v>
      </c>
      <c r="H273" s="19">
        <v>48</v>
      </c>
      <c r="I273" s="21">
        <v>48</v>
      </c>
      <c r="J273" s="21">
        <v>0</v>
      </c>
      <c r="K273" s="21">
        <v>28</v>
      </c>
      <c r="L273" s="35"/>
    </row>
    <row r="274" spans="1:12" s="17" customFormat="1" ht="15" customHeight="1">
      <c r="A274" s="18">
        <v>11</v>
      </c>
      <c r="B274" s="19" t="s">
        <v>391</v>
      </c>
      <c r="C274" s="12" t="str">
        <f t="shared" si="3"/>
        <v>18T4</v>
      </c>
      <c r="D274" s="13" t="s">
        <v>391</v>
      </c>
      <c r="E274" s="42" t="str">
        <f>VLOOKUP(D274,[1]danhsachtonghop!$G$15:$H$265,2,0)</f>
        <v>Nguyễn Văn  Hậu</v>
      </c>
      <c r="F274" s="20" t="s">
        <v>392</v>
      </c>
      <c r="G274" s="19" t="s">
        <v>374</v>
      </c>
      <c r="H274" s="19">
        <v>48</v>
      </c>
      <c r="I274" s="21">
        <v>48</v>
      </c>
      <c r="J274" s="21">
        <v>0</v>
      </c>
      <c r="K274" s="21">
        <v>31</v>
      </c>
      <c r="L274" s="35"/>
    </row>
    <row r="275" spans="1:12" s="17" customFormat="1" ht="15" customHeight="1">
      <c r="A275" s="18">
        <v>12</v>
      </c>
      <c r="B275" s="19" t="s">
        <v>393</v>
      </c>
      <c r="C275" s="12" t="str">
        <f t="shared" si="3"/>
        <v>18T4</v>
      </c>
      <c r="D275" s="13" t="s">
        <v>393</v>
      </c>
      <c r="E275" s="42" t="str">
        <f>VLOOKUP(D275,[1]danhsachtonghop!$G$15:$H$265,2,0)</f>
        <v>Nguyễn Thanh  Hùng</v>
      </c>
      <c r="F275" s="20" t="s">
        <v>394</v>
      </c>
      <c r="G275" s="19" t="s">
        <v>374</v>
      </c>
      <c r="H275" s="19">
        <v>48</v>
      </c>
      <c r="I275" s="21">
        <v>48</v>
      </c>
      <c r="J275" s="21">
        <v>0</v>
      </c>
      <c r="K275" s="21">
        <v>41</v>
      </c>
      <c r="L275" s="35"/>
    </row>
    <row r="276" spans="1:12" s="17" customFormat="1" ht="15" customHeight="1">
      <c r="A276" s="18">
        <v>13</v>
      </c>
      <c r="B276" s="19" t="s">
        <v>395</v>
      </c>
      <c r="C276" s="12" t="str">
        <f t="shared" si="3"/>
        <v>18T4</v>
      </c>
      <c r="D276" s="13" t="s">
        <v>395</v>
      </c>
      <c r="E276" s="42" t="str">
        <f>VLOOKUP(D276,[1]danhsachtonghop!$G$15:$H$265,2,0)</f>
        <v>Trần Quốc Duy</v>
      </c>
      <c r="F276" s="20" t="s">
        <v>396</v>
      </c>
      <c r="G276" s="19" t="s">
        <v>374</v>
      </c>
      <c r="H276" s="19">
        <v>49</v>
      </c>
      <c r="I276" s="21">
        <v>49</v>
      </c>
      <c r="J276" s="21">
        <v>0</v>
      </c>
      <c r="K276" s="21">
        <v>32</v>
      </c>
      <c r="L276" s="35"/>
    </row>
    <row r="277" spans="1:12" s="17" customFormat="1" ht="15" customHeight="1">
      <c r="A277" s="18"/>
      <c r="B277" s="19"/>
      <c r="C277" s="12"/>
      <c r="D277" s="13" t="s">
        <v>512</v>
      </c>
      <c r="E277" s="42"/>
      <c r="F277" s="20"/>
      <c r="G277" s="19"/>
      <c r="H277" s="19"/>
      <c r="I277" s="21"/>
      <c r="J277" s="21"/>
      <c r="K277" s="21">
        <v>13</v>
      </c>
      <c r="L277" s="35"/>
    </row>
    <row r="278" spans="1:12" s="17" customFormat="1" ht="15" customHeight="1">
      <c r="A278" s="18">
        <v>14</v>
      </c>
      <c r="B278" s="19" t="s">
        <v>397</v>
      </c>
      <c r="C278" s="12" t="str">
        <f t="shared" si="3"/>
        <v>18T4</v>
      </c>
      <c r="D278" s="13" t="s">
        <v>397</v>
      </c>
      <c r="E278" s="42" t="str">
        <f>VLOOKUP(D278,[1]danhsachtonghop!$G$15:$H$265,2,0)</f>
        <v>Lê Thị Phương  Thảo</v>
      </c>
      <c r="F278" s="20" t="s">
        <v>398</v>
      </c>
      <c r="G278" s="19" t="s">
        <v>374</v>
      </c>
      <c r="H278" s="19">
        <v>49</v>
      </c>
      <c r="I278" s="21">
        <v>7</v>
      </c>
      <c r="J278" s="21">
        <v>42</v>
      </c>
      <c r="K278" s="21">
        <v>44</v>
      </c>
      <c r="L278" s="35"/>
    </row>
    <row r="279" spans="1:12" s="17" customFormat="1" ht="15" customHeight="1">
      <c r="A279" s="18">
        <v>15</v>
      </c>
      <c r="B279" s="19" t="s">
        <v>399</v>
      </c>
      <c r="C279" s="12" t="str">
        <f t="shared" si="3"/>
        <v>18T4</v>
      </c>
      <c r="D279" s="13" t="s">
        <v>399</v>
      </c>
      <c r="E279" s="42" t="str">
        <f>VLOOKUP(D279,[1]danhsachtonghop!$G$15:$H$265,2,0)</f>
        <v>Đinh Hồng  Minh</v>
      </c>
      <c r="F279" s="20" t="s">
        <v>400</v>
      </c>
      <c r="G279" s="19" t="s">
        <v>374</v>
      </c>
      <c r="H279" s="19">
        <v>38</v>
      </c>
      <c r="I279" s="21">
        <v>34</v>
      </c>
      <c r="J279" s="21">
        <v>4</v>
      </c>
      <c r="K279" s="21">
        <v>37</v>
      </c>
      <c r="L279" s="35"/>
    </row>
    <row r="280" spans="1:12" s="17" customFormat="1" ht="15" customHeight="1">
      <c r="A280" s="18">
        <v>16</v>
      </c>
      <c r="B280" s="19" t="s">
        <v>401</v>
      </c>
      <c r="C280" s="12" t="str">
        <f t="shared" si="3"/>
        <v>18T4</v>
      </c>
      <c r="D280" s="13" t="s">
        <v>401</v>
      </c>
      <c r="E280" s="42" t="str">
        <f>VLOOKUP(D280,[1]danhsachtonghop!$G$15:$H$265,2,0)</f>
        <v>Nguyễn Thị Tuyết</v>
      </c>
      <c r="F280" s="20" t="s">
        <v>402</v>
      </c>
      <c r="G280" s="19" t="s">
        <v>374</v>
      </c>
      <c r="H280" s="19">
        <v>53</v>
      </c>
      <c r="I280" s="21">
        <v>53</v>
      </c>
      <c r="J280" s="21">
        <v>0</v>
      </c>
      <c r="K280" s="21">
        <v>26</v>
      </c>
      <c r="L280" s="35"/>
    </row>
    <row r="281" spans="1:12" s="17" customFormat="1" ht="15" customHeight="1">
      <c r="A281" s="18"/>
      <c r="B281" s="19"/>
      <c r="C281" s="12"/>
      <c r="D281" s="13" t="s">
        <v>513</v>
      </c>
      <c r="E281" s="42"/>
      <c r="F281" s="20"/>
      <c r="G281" s="19"/>
      <c r="H281" s="19"/>
      <c r="I281" s="21"/>
      <c r="J281" s="21"/>
      <c r="K281" s="21">
        <v>19</v>
      </c>
      <c r="L281" s="35"/>
    </row>
    <row r="282" spans="1:12" s="17" customFormat="1" ht="15" customHeight="1">
      <c r="A282" s="18">
        <v>17</v>
      </c>
      <c r="B282" s="19" t="s">
        <v>403</v>
      </c>
      <c r="C282" s="12" t="str">
        <f t="shared" si="3"/>
        <v>18T4</v>
      </c>
      <c r="D282" s="13" t="s">
        <v>403</v>
      </c>
      <c r="E282" s="42" t="str">
        <f>VLOOKUP(D282,[1]danhsachtonghop!$G$15:$H$265,2,0)</f>
        <v>Cao Thị Hồng Thắm</v>
      </c>
      <c r="F282" s="20" t="s">
        <v>404</v>
      </c>
      <c r="G282" s="19" t="s">
        <v>374</v>
      </c>
      <c r="H282" s="19">
        <v>42</v>
      </c>
      <c r="I282" s="21">
        <v>30</v>
      </c>
      <c r="J282" s="21">
        <v>12</v>
      </c>
      <c r="K282" s="21">
        <v>42</v>
      </c>
      <c r="L282" s="35"/>
    </row>
    <row r="283" spans="1:12" s="17" customFormat="1" ht="15" customHeight="1">
      <c r="A283" s="18">
        <v>18</v>
      </c>
      <c r="B283" s="19" t="s">
        <v>405</v>
      </c>
      <c r="C283" s="12" t="str">
        <f t="shared" si="3"/>
        <v>18T4</v>
      </c>
      <c r="D283" s="13" t="s">
        <v>405</v>
      </c>
      <c r="E283" s="42" t="str">
        <f>VLOOKUP(D283,[1]danhsachtonghop!$G$15:$H$265,2,0)</f>
        <v>Lưu Thị Thúy</v>
      </c>
      <c r="F283" s="20" t="s">
        <v>406</v>
      </c>
      <c r="G283" s="19" t="s">
        <v>374</v>
      </c>
      <c r="H283" s="19">
        <v>35</v>
      </c>
      <c r="I283" s="21">
        <v>25</v>
      </c>
      <c r="J283" s="21">
        <v>10</v>
      </c>
      <c r="K283" s="21">
        <v>30</v>
      </c>
      <c r="L283" s="35"/>
    </row>
    <row r="284" spans="1:12" s="17" customFormat="1" ht="15" customHeight="1">
      <c r="A284" s="18">
        <v>19</v>
      </c>
      <c r="B284" s="19" t="s">
        <v>407</v>
      </c>
      <c r="C284" s="12" t="str">
        <f t="shared" si="3"/>
        <v>18T4</v>
      </c>
      <c r="D284" s="13" t="s">
        <v>407</v>
      </c>
      <c r="E284" s="42" t="str">
        <f>VLOOKUP(D284,[1]danhsachtonghop!$G$15:$H$265,2,0)</f>
        <v>Nguyễn Thị Thu  Hồng</v>
      </c>
      <c r="F284" s="20" t="s">
        <v>408</v>
      </c>
      <c r="G284" s="19" t="s">
        <v>374</v>
      </c>
      <c r="H284" s="19">
        <v>34</v>
      </c>
      <c r="I284" s="21">
        <v>28</v>
      </c>
      <c r="J284" s="21">
        <v>6</v>
      </c>
      <c r="K284" s="21">
        <v>25</v>
      </c>
      <c r="L284" s="35"/>
    </row>
    <row r="285" spans="1:12" s="17" customFormat="1" ht="15" customHeight="1">
      <c r="A285" s="18">
        <v>20</v>
      </c>
      <c r="B285" s="19" t="s">
        <v>409</v>
      </c>
      <c r="C285" s="12" t="str">
        <f t="shared" si="3"/>
        <v>18T4</v>
      </c>
      <c r="D285" s="13" t="s">
        <v>409</v>
      </c>
      <c r="E285" s="42" t="str">
        <f>VLOOKUP(D285,[1]danhsachtonghop!$G$15:$H$265,2,0)</f>
        <v>Cao Xuân  Giang</v>
      </c>
      <c r="F285" s="20" t="s">
        <v>410</v>
      </c>
      <c r="G285" s="19" t="s">
        <v>374</v>
      </c>
      <c r="H285" s="19">
        <v>54</v>
      </c>
      <c r="I285" s="21">
        <v>42</v>
      </c>
      <c r="J285" s="21">
        <v>12</v>
      </c>
      <c r="K285" s="21">
        <v>20</v>
      </c>
      <c r="L285" s="35"/>
    </row>
    <row r="286" spans="1:12" s="17" customFormat="1" ht="15" customHeight="1">
      <c r="A286" s="18"/>
      <c r="B286" s="19"/>
      <c r="C286" s="12"/>
      <c r="D286" s="13" t="s">
        <v>523</v>
      </c>
      <c r="E286" s="42"/>
      <c r="F286" s="20"/>
      <c r="G286" s="19"/>
      <c r="H286" s="19"/>
      <c r="I286" s="21"/>
      <c r="J286" s="21"/>
      <c r="K286" s="21">
        <v>20</v>
      </c>
      <c r="L286" s="35"/>
    </row>
    <row r="287" spans="1:12" s="17" customFormat="1" ht="15" customHeight="1">
      <c r="A287" s="18">
        <v>21</v>
      </c>
      <c r="B287" s="19" t="s">
        <v>411</v>
      </c>
      <c r="C287" s="12" t="str">
        <f t="shared" si="3"/>
        <v>18T4</v>
      </c>
      <c r="D287" s="13" t="s">
        <v>411</v>
      </c>
      <c r="E287" s="42" t="str">
        <f>VLOOKUP(D287,[1]danhsachtonghop!$G$15:$H$265,2,0)</f>
        <v>Đỗ Thị Thơm</v>
      </c>
      <c r="F287" s="20" t="s">
        <v>412</v>
      </c>
      <c r="G287" s="19" t="s">
        <v>374</v>
      </c>
      <c r="H287" s="19">
        <v>36</v>
      </c>
      <c r="I287" s="21">
        <v>35</v>
      </c>
      <c r="J287" s="21">
        <v>1</v>
      </c>
      <c r="K287" s="21">
        <v>32</v>
      </c>
      <c r="L287" s="35"/>
    </row>
    <row r="288" spans="1:12" s="17" customFormat="1" ht="15" customHeight="1">
      <c r="A288" s="18">
        <v>22</v>
      </c>
      <c r="B288" s="19" t="s">
        <v>413</v>
      </c>
      <c r="C288" s="12" t="str">
        <f t="shared" si="3"/>
        <v>18T4</v>
      </c>
      <c r="D288" s="13" t="s">
        <v>413</v>
      </c>
      <c r="E288" s="42" t="str">
        <f>VLOOKUP(D288,[1]danhsachtonghop!$G$15:$H$265,2,0)</f>
        <v>Trần Thị Ngọc  Dung</v>
      </c>
      <c r="F288" s="20" t="s">
        <v>414</v>
      </c>
      <c r="G288" s="19" t="s">
        <v>374</v>
      </c>
      <c r="H288" s="19">
        <v>33</v>
      </c>
      <c r="I288" s="21">
        <v>29</v>
      </c>
      <c r="J288" s="21">
        <v>4</v>
      </c>
      <c r="K288" s="21">
        <v>20</v>
      </c>
      <c r="L288" s="35"/>
    </row>
    <row r="289" spans="1:12" s="17" customFormat="1" ht="15" customHeight="1">
      <c r="A289" s="18">
        <v>23</v>
      </c>
      <c r="B289" s="19" t="s">
        <v>415</v>
      </c>
      <c r="C289" s="12" t="str">
        <f t="shared" ref="C289:C337" si="4">LEFT(D289,4)</f>
        <v>18T4</v>
      </c>
      <c r="D289" s="13" t="s">
        <v>415</v>
      </c>
      <c r="E289" s="42" t="str">
        <f>VLOOKUP(D289,[1]danhsachtonghop!$G$15:$H$265,2,0)</f>
        <v>Lê Phi Trường</v>
      </c>
      <c r="F289" s="20" t="s">
        <v>416</v>
      </c>
      <c r="G289" s="19" t="s">
        <v>374</v>
      </c>
      <c r="H289" s="19">
        <v>49</v>
      </c>
      <c r="I289" s="21">
        <v>48</v>
      </c>
      <c r="J289" s="21">
        <v>1</v>
      </c>
      <c r="K289" s="21">
        <v>30</v>
      </c>
      <c r="L289" s="35"/>
    </row>
    <row r="290" spans="1:12" s="17" customFormat="1" ht="15" customHeight="1">
      <c r="A290" s="18">
        <v>24</v>
      </c>
      <c r="B290" s="19" t="s">
        <v>417</v>
      </c>
      <c r="C290" s="12" t="str">
        <f t="shared" si="4"/>
        <v>18T4</v>
      </c>
      <c r="D290" s="13" t="s">
        <v>417</v>
      </c>
      <c r="E290" s="42" t="str">
        <f>VLOOKUP(D290,[1]danhsachtonghop!$G$15:$H$265,2,0)</f>
        <v>Lữ Xuân  Trang</v>
      </c>
      <c r="F290" s="20" t="s">
        <v>418</v>
      </c>
      <c r="G290" s="19" t="s">
        <v>374</v>
      </c>
      <c r="H290" s="19">
        <v>18</v>
      </c>
      <c r="I290" s="21">
        <v>9</v>
      </c>
      <c r="J290" s="21">
        <v>9</v>
      </c>
      <c r="K290" s="21">
        <v>15</v>
      </c>
      <c r="L290" s="35"/>
    </row>
    <row r="291" spans="1:12" s="17" customFormat="1" ht="15" customHeight="1">
      <c r="A291" s="18">
        <v>25</v>
      </c>
      <c r="B291" s="19" t="s">
        <v>419</v>
      </c>
      <c r="C291" s="12" t="str">
        <f t="shared" si="4"/>
        <v>18T4</v>
      </c>
      <c r="D291" s="13" t="s">
        <v>419</v>
      </c>
      <c r="E291" s="42" t="str">
        <f>VLOOKUP(D291,[1]danhsachtonghop!$G$15:$H$265,2,0)</f>
        <v>Trần Thị Ngọc  Dung</v>
      </c>
      <c r="F291" s="20" t="s">
        <v>414</v>
      </c>
      <c r="G291" s="19" t="s">
        <v>374</v>
      </c>
      <c r="H291" s="19">
        <v>53</v>
      </c>
      <c r="I291" s="21">
        <v>9</v>
      </c>
      <c r="J291" s="21">
        <v>44</v>
      </c>
      <c r="K291" s="21">
        <v>30</v>
      </c>
      <c r="L291" s="35"/>
    </row>
    <row r="292" spans="1:12" s="17" customFormat="1" ht="15" customHeight="1">
      <c r="A292" s="18">
        <v>26</v>
      </c>
      <c r="B292" s="19" t="s">
        <v>420</v>
      </c>
      <c r="C292" s="12" t="str">
        <f t="shared" si="4"/>
        <v>18T4</v>
      </c>
      <c r="D292" s="13" t="s">
        <v>420</v>
      </c>
      <c r="E292" s="42" t="str">
        <f>VLOOKUP(D292,[1]danhsachtonghop!$G$15:$H$265,2,0)</f>
        <v>Nguyễn Mỹ  Tiên</v>
      </c>
      <c r="F292" s="20" t="s">
        <v>220</v>
      </c>
      <c r="G292" s="19" t="s">
        <v>374</v>
      </c>
      <c r="H292" s="19">
        <v>41</v>
      </c>
      <c r="I292" s="21">
        <v>15</v>
      </c>
      <c r="J292" s="21">
        <v>26</v>
      </c>
      <c r="K292" s="21">
        <v>27</v>
      </c>
      <c r="L292" s="35"/>
    </row>
    <row r="293" spans="1:12" s="17" customFormat="1" ht="15" customHeight="1">
      <c r="A293" s="18">
        <v>27</v>
      </c>
      <c r="B293" s="19" t="s">
        <v>421</v>
      </c>
      <c r="C293" s="12" t="str">
        <f t="shared" si="4"/>
        <v>18T4</v>
      </c>
      <c r="D293" s="13" t="s">
        <v>421</v>
      </c>
      <c r="E293" s="42" t="str">
        <f>VLOOKUP(D293,[1]danhsachtonghop!$G$15:$H$265,2,0)</f>
        <v>Trịnh Hoàng Hiệp</v>
      </c>
      <c r="F293" s="20" t="s">
        <v>422</v>
      </c>
      <c r="G293" s="19" t="s">
        <v>374</v>
      </c>
      <c r="H293" s="19">
        <v>39</v>
      </c>
      <c r="I293" s="21">
        <v>15</v>
      </c>
      <c r="J293" s="21">
        <v>24</v>
      </c>
      <c r="K293" s="21">
        <v>30</v>
      </c>
      <c r="L293" s="35"/>
    </row>
    <row r="294" spans="1:12" s="17" customFormat="1" ht="15" customHeight="1">
      <c r="A294" s="18">
        <v>28</v>
      </c>
      <c r="B294" s="19" t="s">
        <v>423</v>
      </c>
      <c r="C294" s="12" t="str">
        <f t="shared" si="4"/>
        <v>18T4</v>
      </c>
      <c r="D294" s="13" t="s">
        <v>423</v>
      </c>
      <c r="E294" s="42" t="str">
        <f>VLOOKUP(D294,[1]danhsachtonghop!$G$15:$H$265,2,0)</f>
        <v>Nguyễn Thị Thu  Hà</v>
      </c>
      <c r="F294" s="20" t="s">
        <v>424</v>
      </c>
      <c r="G294" s="19" t="s">
        <v>374</v>
      </c>
      <c r="H294" s="19">
        <v>46</v>
      </c>
      <c r="I294" s="21">
        <v>19</v>
      </c>
      <c r="J294" s="21">
        <v>27</v>
      </c>
      <c r="K294" s="21">
        <v>22</v>
      </c>
      <c r="L294" s="35"/>
    </row>
    <row r="295" spans="1:12" s="17" customFormat="1" ht="15" customHeight="1">
      <c r="A295" s="18">
        <v>29</v>
      </c>
      <c r="B295" s="19" t="s">
        <v>425</v>
      </c>
      <c r="C295" s="12" t="str">
        <f t="shared" si="4"/>
        <v>18T4</v>
      </c>
      <c r="D295" s="13" t="s">
        <v>425</v>
      </c>
      <c r="E295" s="42" t="str">
        <f>VLOOKUP(D295,[1]danhsachtonghop!$G$15:$H$265,2,0)</f>
        <v>Nguyễn Thị Thanh  Tú</v>
      </c>
      <c r="F295" s="20" t="s">
        <v>426</v>
      </c>
      <c r="G295" s="19" t="s">
        <v>374</v>
      </c>
      <c r="H295" s="19">
        <v>47</v>
      </c>
      <c r="I295" s="21">
        <v>13</v>
      </c>
      <c r="J295" s="21">
        <v>34</v>
      </c>
      <c r="K295" s="21">
        <v>40</v>
      </c>
      <c r="L295" s="35"/>
    </row>
    <row r="296" spans="1:12" s="17" customFormat="1" ht="15" customHeight="1">
      <c r="A296" s="18">
        <v>30</v>
      </c>
      <c r="B296" s="19" t="s">
        <v>427</v>
      </c>
      <c r="C296" s="12" t="str">
        <f t="shared" si="4"/>
        <v>18T4</v>
      </c>
      <c r="D296" s="13" t="s">
        <v>427</v>
      </c>
      <c r="E296" s="42" t="str">
        <f>VLOOKUP(D296,[1]danhsachtonghop!$G$15:$H$265,2,0)</f>
        <v xml:space="preserve">Nguyễn Thị  Nhuận </v>
      </c>
      <c r="F296" s="20" t="s">
        <v>428</v>
      </c>
      <c r="G296" s="19" t="s">
        <v>374</v>
      </c>
      <c r="H296" s="19">
        <v>46</v>
      </c>
      <c r="I296" s="21">
        <v>20</v>
      </c>
      <c r="J296" s="21">
        <v>26</v>
      </c>
      <c r="K296" s="21">
        <v>20</v>
      </c>
      <c r="L296" s="35"/>
    </row>
    <row r="297" spans="1:12" s="17" customFormat="1" ht="15" customHeight="1">
      <c r="A297" s="18">
        <v>31</v>
      </c>
      <c r="B297" s="19" t="s">
        <v>429</v>
      </c>
      <c r="C297" s="12" t="str">
        <f t="shared" si="4"/>
        <v>18T4</v>
      </c>
      <c r="D297" s="13" t="s">
        <v>429</v>
      </c>
      <c r="E297" s="42" t="str">
        <f>VLOOKUP(D297,[1]danhsachtonghop!$G$15:$H$265,2,0)</f>
        <v>Phạm  Quang Vũ</v>
      </c>
      <c r="F297" s="20" t="s">
        <v>430</v>
      </c>
      <c r="G297" s="19" t="s">
        <v>374</v>
      </c>
      <c r="H297" s="19">
        <v>20</v>
      </c>
      <c r="I297" s="21">
        <v>20</v>
      </c>
      <c r="J297" s="21">
        <v>0</v>
      </c>
      <c r="K297" s="21">
        <v>17</v>
      </c>
      <c r="L297" s="35"/>
    </row>
    <row r="298" spans="1:12" s="22" customFormat="1" ht="15" customHeight="1">
      <c r="A298" s="18">
        <v>1</v>
      </c>
      <c r="B298" s="19" t="s">
        <v>431</v>
      </c>
      <c r="C298" s="12" t="str">
        <f t="shared" si="4"/>
        <v>19T4</v>
      </c>
      <c r="D298" s="13" t="s">
        <v>431</v>
      </c>
      <c r="E298" s="42" t="str">
        <f>VLOOKUP(D298,[1]danhsachtonghop!$G$15:$H$265,2,0)</f>
        <v>Trần Giang  Nam</v>
      </c>
      <c r="F298" s="20" t="s">
        <v>432</v>
      </c>
      <c r="G298" s="19" t="s">
        <v>433</v>
      </c>
      <c r="H298" s="19">
        <v>81</v>
      </c>
      <c r="I298" s="21">
        <v>81</v>
      </c>
      <c r="J298" s="21">
        <v>0</v>
      </c>
      <c r="K298" s="21">
        <v>36</v>
      </c>
      <c r="L298" s="35"/>
    </row>
    <row r="299" spans="1:12" s="22" customFormat="1" ht="15" customHeight="1">
      <c r="A299" s="18"/>
      <c r="B299" s="19"/>
      <c r="C299" s="12"/>
      <c r="D299" s="13" t="s">
        <v>515</v>
      </c>
      <c r="E299" s="42"/>
      <c r="F299" s="20"/>
      <c r="G299" s="19"/>
      <c r="H299" s="19"/>
      <c r="I299" s="21"/>
      <c r="J299" s="21"/>
      <c r="K299" s="21">
        <v>23</v>
      </c>
      <c r="L299" s="35"/>
    </row>
    <row r="300" spans="1:12" s="22" customFormat="1" ht="15" customHeight="1">
      <c r="A300" s="18">
        <v>2</v>
      </c>
      <c r="B300" s="19" t="s">
        <v>434</v>
      </c>
      <c r="C300" s="12" t="str">
        <f t="shared" si="4"/>
        <v>19T4</v>
      </c>
      <c r="D300" s="13" t="s">
        <v>434</v>
      </c>
      <c r="E300" s="42" t="str">
        <f>VLOOKUP(D300,[1]danhsachtonghop!$G$15:$H$265,2,0)</f>
        <v>Lê Thị Hà Giang</v>
      </c>
      <c r="F300" s="20" t="s">
        <v>435</v>
      </c>
      <c r="G300" s="19" t="s">
        <v>433</v>
      </c>
      <c r="H300" s="19">
        <v>70</v>
      </c>
      <c r="I300" s="21">
        <v>69</v>
      </c>
      <c r="J300" s="21">
        <v>1</v>
      </c>
      <c r="K300" s="21">
        <v>57</v>
      </c>
      <c r="L300" s="35"/>
    </row>
    <row r="301" spans="1:12" s="22" customFormat="1" ht="15" customHeight="1">
      <c r="A301" s="18">
        <v>3</v>
      </c>
      <c r="B301" s="19" t="s">
        <v>436</v>
      </c>
      <c r="C301" s="12" t="str">
        <f t="shared" si="4"/>
        <v>19T4</v>
      </c>
      <c r="D301" s="13" t="s">
        <v>436</v>
      </c>
      <c r="E301" s="42" t="str">
        <f>VLOOKUP(D301,[1]danhsachtonghop!$G$15:$H$265,2,0)</f>
        <v>Nguyễn Thị Ngọc  Hiền</v>
      </c>
      <c r="F301" s="20" t="s">
        <v>437</v>
      </c>
      <c r="G301" s="19" t="s">
        <v>433</v>
      </c>
      <c r="H301" s="19">
        <v>43</v>
      </c>
      <c r="I301" s="21">
        <v>43</v>
      </c>
      <c r="J301" s="21">
        <v>0</v>
      </c>
      <c r="K301" s="21">
        <v>37</v>
      </c>
      <c r="L301" s="35"/>
    </row>
    <row r="302" spans="1:12" s="22" customFormat="1" ht="15" customHeight="1">
      <c r="A302" s="18"/>
      <c r="B302" s="19"/>
      <c r="C302" s="12"/>
      <c r="D302" s="13" t="s">
        <v>519</v>
      </c>
      <c r="E302" s="42"/>
      <c r="F302" s="20"/>
      <c r="G302" s="19"/>
      <c r="H302" s="19"/>
      <c r="I302" s="21"/>
      <c r="J302" s="21"/>
      <c r="K302" s="21">
        <v>12</v>
      </c>
      <c r="L302" s="35"/>
    </row>
    <row r="303" spans="1:12" s="22" customFormat="1" ht="15" customHeight="1">
      <c r="A303" s="18"/>
      <c r="B303" s="19" t="s">
        <v>438</v>
      </c>
      <c r="C303" s="12" t="str">
        <f t="shared" si="4"/>
        <v>19T4</v>
      </c>
      <c r="D303" s="13" t="s">
        <v>438</v>
      </c>
      <c r="E303" s="42" t="e">
        <f>VLOOKUP(D303,[1]danhsachtonghop!$G$15:$H$265,2,0)</f>
        <v>#N/A</v>
      </c>
      <c r="F303" s="19"/>
      <c r="G303" s="19" t="s">
        <v>433</v>
      </c>
      <c r="H303" s="19">
        <v>1</v>
      </c>
      <c r="I303" s="21">
        <v>1</v>
      </c>
      <c r="J303" s="21">
        <v>0</v>
      </c>
      <c r="K303" s="21"/>
      <c r="L303" s="35"/>
    </row>
    <row r="304" spans="1:12" s="22" customFormat="1" ht="15" customHeight="1">
      <c r="A304" s="18"/>
      <c r="B304" s="19" t="s">
        <v>439</v>
      </c>
      <c r="C304" s="12" t="str">
        <f t="shared" si="4"/>
        <v>19T4</v>
      </c>
      <c r="D304" s="13" t="s">
        <v>439</v>
      </c>
      <c r="E304" s="42" t="e">
        <f>VLOOKUP(D304,[1]danhsachtonghop!$G$15:$H$265,2,0)</f>
        <v>#N/A</v>
      </c>
      <c r="F304" s="19"/>
      <c r="G304" s="19" t="s">
        <v>433</v>
      </c>
      <c r="H304" s="19">
        <v>1</v>
      </c>
      <c r="I304" s="21">
        <v>1</v>
      </c>
      <c r="J304" s="21">
        <v>0</v>
      </c>
      <c r="K304" s="21"/>
      <c r="L304" s="35"/>
    </row>
    <row r="305" spans="1:12" s="22" customFormat="1" ht="15" customHeight="1">
      <c r="A305" s="18">
        <v>4</v>
      </c>
      <c r="B305" s="19" t="s">
        <v>440</v>
      </c>
      <c r="C305" s="12" t="str">
        <f t="shared" si="4"/>
        <v>19T4</v>
      </c>
      <c r="D305" s="13" t="s">
        <v>440</v>
      </c>
      <c r="E305" s="42" t="str">
        <f>VLOOKUP(D305,[1]danhsachtonghop!$G$15:$H$265,2,0)</f>
        <v>Nguyễn Thị  Huyền Nga</v>
      </c>
      <c r="F305" s="20" t="s">
        <v>441</v>
      </c>
      <c r="G305" s="19" t="s">
        <v>433</v>
      </c>
      <c r="H305" s="19">
        <v>63</v>
      </c>
      <c r="I305" s="21">
        <v>63</v>
      </c>
      <c r="J305" s="21">
        <v>0</v>
      </c>
      <c r="K305" s="21">
        <v>52</v>
      </c>
      <c r="L305" s="35"/>
    </row>
    <row r="306" spans="1:12" s="22" customFormat="1" ht="15" customHeight="1">
      <c r="A306" s="18">
        <v>5</v>
      </c>
      <c r="B306" s="19" t="s">
        <v>442</v>
      </c>
      <c r="C306" s="12" t="str">
        <f t="shared" si="4"/>
        <v>19T4</v>
      </c>
      <c r="D306" s="13" t="s">
        <v>442</v>
      </c>
      <c r="E306" s="42" t="str">
        <f>VLOOKUP(D306,[1]danhsachtonghop!$G$15:$H$265,2,0)</f>
        <v>Trần Thị Hồng  Thu</v>
      </c>
      <c r="F306" s="20" t="s">
        <v>443</v>
      </c>
      <c r="G306" s="19" t="s">
        <v>433</v>
      </c>
      <c r="H306" s="19">
        <v>74</v>
      </c>
      <c r="I306" s="21">
        <v>74</v>
      </c>
      <c r="J306" s="21">
        <v>0</v>
      </c>
      <c r="K306" s="21">
        <v>66</v>
      </c>
      <c r="L306" s="35"/>
    </row>
    <row r="307" spans="1:12" s="22" customFormat="1" ht="15" customHeight="1">
      <c r="A307" s="18">
        <v>6</v>
      </c>
      <c r="B307" s="19" t="s">
        <v>444</v>
      </c>
      <c r="C307" s="12" t="str">
        <f t="shared" si="4"/>
        <v>19T4</v>
      </c>
      <c r="D307" s="13" t="s">
        <v>444</v>
      </c>
      <c r="E307" s="42" t="str">
        <f>VLOOKUP(D307,[1]danhsachtonghop!$G$15:$H$265,2,0)</f>
        <v>Đặng Thị Kiến  Trúc</v>
      </c>
      <c r="F307" s="20" t="s">
        <v>445</v>
      </c>
      <c r="G307" s="19" t="s">
        <v>433</v>
      </c>
      <c r="H307" s="19">
        <v>55</v>
      </c>
      <c r="I307" s="21">
        <v>55</v>
      </c>
      <c r="J307" s="21">
        <v>0</v>
      </c>
      <c r="K307" s="21">
        <v>55</v>
      </c>
      <c r="L307" s="35"/>
    </row>
    <row r="308" spans="1:12" s="22" customFormat="1" ht="15" customHeight="1">
      <c r="A308" s="18"/>
      <c r="B308" s="19" t="s">
        <v>446</v>
      </c>
      <c r="C308" s="12" t="str">
        <f t="shared" si="4"/>
        <v>19T4</v>
      </c>
      <c r="D308" s="13" t="s">
        <v>446</v>
      </c>
      <c r="E308" s="42" t="e">
        <f>VLOOKUP(D308,[1]danhsachtonghop!$G$15:$H$265,2,0)</f>
        <v>#N/A</v>
      </c>
      <c r="F308" s="19"/>
      <c r="G308" s="19" t="s">
        <v>433</v>
      </c>
      <c r="H308" s="19">
        <v>1</v>
      </c>
      <c r="I308" s="21">
        <v>1</v>
      </c>
      <c r="J308" s="21">
        <v>0</v>
      </c>
      <c r="K308" s="21"/>
      <c r="L308" s="35"/>
    </row>
    <row r="309" spans="1:12" s="22" customFormat="1" ht="15" customHeight="1">
      <c r="A309" s="18">
        <v>7</v>
      </c>
      <c r="B309" s="19" t="s">
        <v>447</v>
      </c>
      <c r="C309" s="12" t="str">
        <f t="shared" si="4"/>
        <v>19T4</v>
      </c>
      <c r="D309" s="13" t="s">
        <v>447</v>
      </c>
      <c r="E309" s="42" t="str">
        <f>VLOOKUP(D309,[1]danhsachtonghop!$G$15:$H$265,2,0)</f>
        <v>Dương Minh  Chung</v>
      </c>
      <c r="F309" s="20" t="s">
        <v>448</v>
      </c>
      <c r="G309" s="19" t="s">
        <v>433</v>
      </c>
      <c r="H309" s="19">
        <v>64</v>
      </c>
      <c r="I309" s="21">
        <v>64</v>
      </c>
      <c r="J309" s="21">
        <v>0</v>
      </c>
      <c r="K309" s="21">
        <v>51</v>
      </c>
      <c r="L309" s="35"/>
    </row>
    <row r="310" spans="1:12" s="22" customFormat="1" ht="15" customHeight="1">
      <c r="A310" s="18">
        <v>8</v>
      </c>
      <c r="B310" s="19" t="s">
        <v>449</v>
      </c>
      <c r="C310" s="12" t="str">
        <f t="shared" si="4"/>
        <v>19T4</v>
      </c>
      <c r="D310" s="13" t="s">
        <v>449</v>
      </c>
      <c r="E310" s="42" t="str">
        <f>VLOOKUP(D310,[1]danhsachtonghop!$G$15:$H$265,2,0)</f>
        <v>Phan Thị Xuân  Trang</v>
      </c>
      <c r="F310" s="20" t="s">
        <v>450</v>
      </c>
      <c r="G310" s="19" t="s">
        <v>433</v>
      </c>
      <c r="H310" s="19">
        <v>58</v>
      </c>
      <c r="I310" s="21">
        <v>58</v>
      </c>
      <c r="J310" s="21">
        <v>0</v>
      </c>
      <c r="K310" s="21">
        <v>48</v>
      </c>
      <c r="L310" s="35"/>
    </row>
    <row r="311" spans="1:12" s="22" customFormat="1" ht="15" customHeight="1">
      <c r="A311" s="18">
        <v>9</v>
      </c>
      <c r="B311" s="19" t="s">
        <v>451</v>
      </c>
      <c r="C311" s="12" t="str">
        <f t="shared" si="4"/>
        <v>19T4</v>
      </c>
      <c r="D311" s="13" t="s">
        <v>451</v>
      </c>
      <c r="E311" s="42" t="str">
        <f>VLOOKUP(D311,[1]danhsachtonghop!$G$15:$H$265,2,0)</f>
        <v>Đỗ Thị Phương  Khanh</v>
      </c>
      <c r="F311" s="20" t="s">
        <v>452</v>
      </c>
      <c r="G311" s="19" t="s">
        <v>433</v>
      </c>
      <c r="H311" s="19">
        <v>31</v>
      </c>
      <c r="I311" s="21">
        <v>31</v>
      </c>
      <c r="J311" s="21">
        <v>0</v>
      </c>
      <c r="K311" s="21">
        <v>26</v>
      </c>
      <c r="L311" s="35"/>
    </row>
    <row r="312" spans="1:12" s="22" customFormat="1" ht="15" customHeight="1">
      <c r="A312" s="18">
        <v>10</v>
      </c>
      <c r="B312" s="19" t="s">
        <v>453</v>
      </c>
      <c r="C312" s="12" t="str">
        <f t="shared" si="4"/>
        <v>19T4</v>
      </c>
      <c r="D312" s="13" t="s">
        <v>453</v>
      </c>
      <c r="E312" s="42" t="str">
        <f>VLOOKUP(D312,[1]danhsachtonghop!$G$15:$H$265,2,0)</f>
        <v>Phạm  Thị    Vinh</v>
      </c>
      <c r="F312" s="20" t="s">
        <v>454</v>
      </c>
      <c r="G312" s="19" t="s">
        <v>433</v>
      </c>
      <c r="H312" s="19">
        <v>61</v>
      </c>
      <c r="I312" s="21">
        <v>61</v>
      </c>
      <c r="J312" s="21">
        <v>0</v>
      </c>
      <c r="K312" s="21">
        <v>58</v>
      </c>
      <c r="L312" s="35"/>
    </row>
    <row r="313" spans="1:12" s="22" customFormat="1" ht="15" customHeight="1">
      <c r="A313" s="18">
        <v>11</v>
      </c>
      <c r="B313" s="19" t="s">
        <v>455</v>
      </c>
      <c r="C313" s="12" t="str">
        <f t="shared" si="4"/>
        <v>19T4</v>
      </c>
      <c r="D313" s="13" t="s">
        <v>455</v>
      </c>
      <c r="E313" s="42" t="str">
        <f>VLOOKUP(D313,[1]danhsachtonghop!$G$15:$H$265,2,0)</f>
        <v>Nguyễn Thái  Bình</v>
      </c>
      <c r="F313" s="20" t="s">
        <v>71</v>
      </c>
      <c r="G313" s="19" t="s">
        <v>433</v>
      </c>
      <c r="H313" s="19">
        <v>61</v>
      </c>
      <c r="I313" s="21">
        <v>61</v>
      </c>
      <c r="J313" s="21">
        <v>0</v>
      </c>
      <c r="K313" s="21">
        <v>37</v>
      </c>
      <c r="L313" s="35"/>
    </row>
    <row r="314" spans="1:12" s="22" customFormat="1" ht="15" customHeight="1">
      <c r="A314" s="18">
        <v>12</v>
      </c>
      <c r="B314" s="19" t="s">
        <v>456</v>
      </c>
      <c r="C314" s="12" t="str">
        <f t="shared" si="4"/>
        <v>19T4</v>
      </c>
      <c r="D314" s="13" t="s">
        <v>456</v>
      </c>
      <c r="E314" s="42" t="str">
        <f>VLOOKUP(D314,[1]danhsachtonghop!$G$15:$H$265,2,0)</f>
        <v>Nguyễn Trung  Dũng</v>
      </c>
      <c r="F314" s="20" t="s">
        <v>457</v>
      </c>
      <c r="G314" s="19" t="s">
        <v>433</v>
      </c>
      <c r="H314" s="19">
        <v>62</v>
      </c>
      <c r="I314" s="21">
        <v>62</v>
      </c>
      <c r="J314" s="21">
        <v>0</v>
      </c>
      <c r="K314" s="21">
        <v>58</v>
      </c>
      <c r="L314" s="35"/>
    </row>
    <row r="315" spans="1:12" s="22" customFormat="1" ht="15" customHeight="1">
      <c r="A315" s="18">
        <v>13</v>
      </c>
      <c r="B315" s="19" t="s">
        <v>458</v>
      </c>
      <c r="C315" s="12" t="str">
        <f t="shared" si="4"/>
        <v>19T4</v>
      </c>
      <c r="D315" s="13" t="s">
        <v>458</v>
      </c>
      <c r="E315" s="42" t="str">
        <f>VLOOKUP(D315,[1]danhsachtonghop!$G$15:$H$265,2,0)</f>
        <v>Phan Thị Thùy  Trang</v>
      </c>
      <c r="F315" s="20" t="s">
        <v>459</v>
      </c>
      <c r="G315" s="19" t="s">
        <v>433</v>
      </c>
      <c r="H315" s="19">
        <v>61</v>
      </c>
      <c r="I315" s="21">
        <v>61</v>
      </c>
      <c r="J315" s="21">
        <v>0</v>
      </c>
      <c r="K315" s="21">
        <v>57</v>
      </c>
      <c r="L315" s="35"/>
    </row>
    <row r="316" spans="1:12" s="22" customFormat="1" ht="15" customHeight="1">
      <c r="A316" s="18">
        <v>14</v>
      </c>
      <c r="B316" s="19" t="s">
        <v>460</v>
      </c>
      <c r="C316" s="12" t="str">
        <f t="shared" si="4"/>
        <v>19T4</v>
      </c>
      <c r="D316" s="13" t="s">
        <v>460</v>
      </c>
      <c r="E316" s="42" t="str">
        <f>VLOOKUP(D316,[1]danhsachtonghop!$G$15:$H$265,2,0)</f>
        <v>Dương Đức  Kiên</v>
      </c>
      <c r="F316" s="20" t="s">
        <v>461</v>
      </c>
      <c r="G316" s="19" t="s">
        <v>433</v>
      </c>
      <c r="H316" s="19">
        <v>61</v>
      </c>
      <c r="I316" s="21">
        <v>61</v>
      </c>
      <c r="J316" s="21">
        <v>0</v>
      </c>
      <c r="K316" s="21">
        <v>41</v>
      </c>
      <c r="L316" s="35"/>
    </row>
    <row r="317" spans="1:12" s="22" customFormat="1" ht="15" customHeight="1">
      <c r="A317" s="18">
        <v>15</v>
      </c>
      <c r="B317" s="19" t="s">
        <v>462</v>
      </c>
      <c r="C317" s="12" t="str">
        <f t="shared" si="4"/>
        <v>19T4</v>
      </c>
      <c r="D317" s="13" t="s">
        <v>462</v>
      </c>
      <c r="E317" s="42" t="str">
        <f>VLOOKUP(D317,[1]danhsachtonghop!$G$15:$H$265,2,0)</f>
        <v>Trần Hồng  Thảo</v>
      </c>
      <c r="F317" s="20" t="s">
        <v>463</v>
      </c>
      <c r="G317" s="19" t="s">
        <v>433</v>
      </c>
      <c r="H317" s="19">
        <v>57</v>
      </c>
      <c r="I317" s="21">
        <v>6</v>
      </c>
      <c r="J317" s="21">
        <v>51</v>
      </c>
      <c r="K317" s="21">
        <v>51</v>
      </c>
      <c r="L317" s="35"/>
    </row>
    <row r="318" spans="1:12" s="22" customFormat="1" ht="15" customHeight="1">
      <c r="A318" s="18">
        <v>16</v>
      </c>
      <c r="B318" s="19" t="s">
        <v>464</v>
      </c>
      <c r="C318" s="12" t="str">
        <f t="shared" si="4"/>
        <v>19T4</v>
      </c>
      <c r="D318" s="13" t="s">
        <v>464</v>
      </c>
      <c r="E318" s="42" t="str">
        <f>VLOOKUP(D318,[1]danhsachtonghop!$G$15:$H$265,2,0)</f>
        <v>Lê Hồng  Thái</v>
      </c>
      <c r="F318" s="20" t="s">
        <v>465</v>
      </c>
      <c r="G318" s="19" t="s">
        <v>433</v>
      </c>
      <c r="H318" s="19">
        <v>70</v>
      </c>
      <c r="I318" s="21">
        <v>65</v>
      </c>
      <c r="J318" s="21">
        <v>5</v>
      </c>
      <c r="K318" s="21">
        <v>49</v>
      </c>
      <c r="L318" s="35"/>
    </row>
    <row r="319" spans="1:12" s="22" customFormat="1" ht="15" customHeight="1">
      <c r="A319" s="18">
        <v>17</v>
      </c>
      <c r="B319" s="19" t="s">
        <v>466</v>
      </c>
      <c r="C319" s="12" t="str">
        <f t="shared" si="4"/>
        <v>19T4</v>
      </c>
      <c r="D319" s="13" t="s">
        <v>466</v>
      </c>
      <c r="E319" s="42" t="str">
        <f>VLOOKUP(D319,[1]danhsachtonghop!$G$15:$H$265,2,0)</f>
        <v>Lê Minh  Phong</v>
      </c>
      <c r="F319" s="20" t="s">
        <v>467</v>
      </c>
      <c r="G319" s="19" t="s">
        <v>433</v>
      </c>
      <c r="H319" s="19">
        <v>58</v>
      </c>
      <c r="I319" s="21">
        <v>57</v>
      </c>
      <c r="J319" s="21">
        <v>1</v>
      </c>
      <c r="K319" s="21">
        <v>55</v>
      </c>
      <c r="L319" s="35"/>
    </row>
    <row r="320" spans="1:12" s="22" customFormat="1" ht="15" customHeight="1">
      <c r="A320" s="18">
        <v>18</v>
      </c>
      <c r="B320" s="19" t="s">
        <v>468</v>
      </c>
      <c r="C320" s="12" t="str">
        <f t="shared" si="4"/>
        <v>19T4</v>
      </c>
      <c r="D320" s="13" t="s">
        <v>468</v>
      </c>
      <c r="E320" s="42" t="str">
        <f>VLOOKUP(D320,[1]danhsachtonghop!$G$15:$H$265,2,0)</f>
        <v>Nguyễn Cao  Phong</v>
      </c>
      <c r="F320" s="20" t="s">
        <v>469</v>
      </c>
      <c r="G320" s="19" t="s">
        <v>433</v>
      </c>
      <c r="H320" s="19">
        <v>36</v>
      </c>
      <c r="I320" s="21">
        <v>34</v>
      </c>
      <c r="J320" s="21">
        <v>2</v>
      </c>
      <c r="K320" s="21">
        <v>10</v>
      </c>
      <c r="L320" s="35"/>
    </row>
    <row r="321" spans="1:12" s="22" customFormat="1" ht="15" customHeight="1">
      <c r="A321" s="18">
        <v>19</v>
      </c>
      <c r="B321" s="19" t="s">
        <v>470</v>
      </c>
      <c r="C321" s="12" t="str">
        <f t="shared" si="4"/>
        <v>19T4</v>
      </c>
      <c r="D321" s="13" t="s">
        <v>470</v>
      </c>
      <c r="E321" s="42" t="str">
        <f>VLOOKUP(D321,[1]danhsachtonghop!$G$15:$H$265,2,0)</f>
        <v>Huỳnh Quốc  Dũng</v>
      </c>
      <c r="F321" s="20" t="s">
        <v>471</v>
      </c>
      <c r="G321" s="19" t="s">
        <v>433</v>
      </c>
      <c r="H321" s="19">
        <v>64</v>
      </c>
      <c r="I321" s="21">
        <v>45</v>
      </c>
      <c r="J321" s="21">
        <v>19</v>
      </c>
      <c r="K321" s="21">
        <v>50</v>
      </c>
      <c r="L321" s="35"/>
    </row>
    <row r="322" spans="1:12" s="22" customFormat="1" ht="15" customHeight="1">
      <c r="A322" s="18">
        <v>20</v>
      </c>
      <c r="B322" s="19" t="s">
        <v>472</v>
      </c>
      <c r="C322" s="12" t="str">
        <f t="shared" si="4"/>
        <v>19T4</v>
      </c>
      <c r="D322" s="13" t="s">
        <v>472</v>
      </c>
      <c r="E322" s="42" t="str">
        <f>VLOOKUP(D322,[1]danhsachtonghop!$G$15:$H$265,2,0)</f>
        <v>Hồ Ngọc  Chi</v>
      </c>
      <c r="F322" s="20" t="s">
        <v>473</v>
      </c>
      <c r="G322" s="19" t="s">
        <v>433</v>
      </c>
      <c r="H322" s="19">
        <v>64</v>
      </c>
      <c r="I322" s="21">
        <v>37</v>
      </c>
      <c r="J322" s="21">
        <v>27</v>
      </c>
      <c r="K322" s="21">
        <v>52</v>
      </c>
      <c r="L322" s="35"/>
    </row>
    <row r="323" spans="1:12" s="22" customFormat="1" ht="15" customHeight="1">
      <c r="A323" s="18">
        <v>21</v>
      </c>
      <c r="B323" s="19" t="s">
        <v>474</v>
      </c>
      <c r="C323" s="12" t="str">
        <f t="shared" si="4"/>
        <v>19T4</v>
      </c>
      <c r="D323" s="13" t="s">
        <v>474</v>
      </c>
      <c r="E323" s="42" t="str">
        <f>VLOOKUP(D323,[1]danhsachtonghop!$G$15:$H$265,2,0)</f>
        <v>Trương Thị  Hồng</v>
      </c>
      <c r="F323" s="20" t="s">
        <v>475</v>
      </c>
      <c r="G323" s="19" t="s">
        <v>433</v>
      </c>
      <c r="H323" s="19">
        <v>61</v>
      </c>
      <c r="I323" s="21">
        <v>50</v>
      </c>
      <c r="J323" s="21">
        <v>11</v>
      </c>
      <c r="K323" s="21">
        <v>54</v>
      </c>
      <c r="L323" s="35"/>
    </row>
    <row r="324" spans="1:12" s="22" customFormat="1" ht="15" customHeight="1">
      <c r="A324" s="18">
        <v>22</v>
      </c>
      <c r="B324" s="19" t="s">
        <v>476</v>
      </c>
      <c r="C324" s="12" t="str">
        <f t="shared" si="4"/>
        <v>19T4</v>
      </c>
      <c r="D324" s="13" t="s">
        <v>476</v>
      </c>
      <c r="E324" s="42" t="str">
        <f>VLOOKUP(D324,[1]danhsachtonghop!$G$15:$H$265,2,0)</f>
        <v>Hoàng Thị  Trang</v>
      </c>
      <c r="F324" s="20" t="s">
        <v>477</v>
      </c>
      <c r="G324" s="19" t="s">
        <v>433</v>
      </c>
      <c r="H324" s="19">
        <v>27</v>
      </c>
      <c r="I324" s="21">
        <v>14</v>
      </c>
      <c r="J324" s="21">
        <v>13</v>
      </c>
      <c r="K324" s="21">
        <v>24</v>
      </c>
      <c r="L324" s="35"/>
    </row>
    <row r="325" spans="1:12" s="22" customFormat="1" ht="15" customHeight="1">
      <c r="A325" s="18">
        <v>23</v>
      </c>
      <c r="B325" s="19" t="s">
        <v>478</v>
      </c>
      <c r="C325" s="12" t="str">
        <f t="shared" si="4"/>
        <v>19T4</v>
      </c>
      <c r="D325" s="13" t="s">
        <v>478</v>
      </c>
      <c r="E325" s="42" t="str">
        <f>VLOOKUP(D325,[1]danhsachtonghop!$G$15:$H$265,2,0)</f>
        <v>Huỳnh Thị Cẩm          Hoa</v>
      </c>
      <c r="F325" s="20" t="s">
        <v>479</v>
      </c>
      <c r="G325" s="19" t="s">
        <v>433</v>
      </c>
      <c r="H325" s="19">
        <v>56</v>
      </c>
      <c r="I325" s="21">
        <v>40</v>
      </c>
      <c r="J325" s="21">
        <v>16</v>
      </c>
      <c r="K325" s="21">
        <v>55</v>
      </c>
      <c r="L325" s="35"/>
    </row>
    <row r="326" spans="1:12" s="22" customFormat="1" ht="15" customHeight="1">
      <c r="A326" s="18">
        <v>24</v>
      </c>
      <c r="B326" s="19" t="s">
        <v>480</v>
      </c>
      <c r="C326" s="12" t="str">
        <f t="shared" si="4"/>
        <v>19T4</v>
      </c>
      <c r="D326" s="13" t="s">
        <v>480</v>
      </c>
      <c r="E326" s="42" t="str">
        <f>VLOOKUP(D326,[1]danhsachtonghop!$G$15:$H$265,2,0)</f>
        <v xml:space="preserve">Nguyễn Thị  Thủy </v>
      </c>
      <c r="F326" s="20" t="s">
        <v>481</v>
      </c>
      <c r="G326" s="19" t="s">
        <v>433</v>
      </c>
      <c r="H326" s="19">
        <v>59</v>
      </c>
      <c r="I326" s="21">
        <v>54</v>
      </c>
      <c r="J326" s="21">
        <v>5</v>
      </c>
      <c r="K326" s="21">
        <v>53</v>
      </c>
      <c r="L326" s="35"/>
    </row>
    <row r="327" spans="1:12" s="22" customFormat="1" ht="15" customHeight="1">
      <c r="A327" s="18">
        <v>25</v>
      </c>
      <c r="B327" s="19" t="s">
        <v>482</v>
      </c>
      <c r="C327" s="12" t="str">
        <f t="shared" si="4"/>
        <v>19T4</v>
      </c>
      <c r="D327" s="13" t="s">
        <v>482</v>
      </c>
      <c r="E327" s="42" t="str">
        <f>VLOOKUP(D327,[1]danhsachtonghop!$G$15:$H$265,2,0)</f>
        <v>Bùi Đức  Phước</v>
      </c>
      <c r="F327" s="20" t="s">
        <v>483</v>
      </c>
      <c r="G327" s="19" t="s">
        <v>433</v>
      </c>
      <c r="H327" s="19">
        <v>61</v>
      </c>
      <c r="I327" s="21">
        <v>58</v>
      </c>
      <c r="J327" s="21">
        <v>3</v>
      </c>
      <c r="K327" s="21">
        <v>58</v>
      </c>
      <c r="L327" s="35"/>
    </row>
    <row r="328" spans="1:12" s="22" customFormat="1" ht="15" customHeight="1">
      <c r="A328" s="18">
        <v>26</v>
      </c>
      <c r="B328" s="19" t="s">
        <v>484</v>
      </c>
      <c r="C328" s="12" t="str">
        <f t="shared" si="4"/>
        <v>19T4</v>
      </c>
      <c r="D328" s="13" t="s">
        <v>484</v>
      </c>
      <c r="E328" s="42" t="str">
        <f>VLOOKUP(D328,[1]danhsachtonghop!$G$15:$H$265,2,0)</f>
        <v>Giang Phi  Hùng</v>
      </c>
      <c r="F328" s="20" t="s">
        <v>485</v>
      </c>
      <c r="G328" s="19" t="s">
        <v>433</v>
      </c>
      <c r="H328" s="19">
        <v>59</v>
      </c>
      <c r="I328" s="21">
        <v>55</v>
      </c>
      <c r="J328" s="21">
        <v>4</v>
      </c>
      <c r="K328" s="21">
        <v>61</v>
      </c>
      <c r="L328" s="35"/>
    </row>
    <row r="329" spans="1:12" s="22" customFormat="1" ht="15" customHeight="1">
      <c r="A329" s="18">
        <v>27</v>
      </c>
      <c r="B329" s="19" t="s">
        <v>486</v>
      </c>
      <c r="C329" s="12" t="str">
        <f t="shared" si="4"/>
        <v>19T4</v>
      </c>
      <c r="D329" s="13" t="s">
        <v>486</v>
      </c>
      <c r="E329" s="42" t="str">
        <f>VLOOKUP(D329,[1]danhsachtonghop!$G$15:$H$265,2,0)</f>
        <v>Lê Xuân  Thủy</v>
      </c>
      <c r="F329" s="20" t="s">
        <v>218</v>
      </c>
      <c r="G329" s="19" t="s">
        <v>433</v>
      </c>
      <c r="H329" s="19">
        <v>32</v>
      </c>
      <c r="I329" s="21">
        <v>21</v>
      </c>
      <c r="J329" s="21">
        <v>11</v>
      </c>
      <c r="K329" s="21">
        <v>30</v>
      </c>
      <c r="L329" s="35"/>
    </row>
    <row r="330" spans="1:12" s="22" customFormat="1" ht="15" customHeight="1">
      <c r="A330" s="18">
        <v>28</v>
      </c>
      <c r="B330" s="19" t="s">
        <v>487</v>
      </c>
      <c r="C330" s="12" t="str">
        <f t="shared" si="4"/>
        <v>19T4</v>
      </c>
      <c r="D330" s="13" t="s">
        <v>487</v>
      </c>
      <c r="E330" s="42" t="str">
        <f>VLOOKUP(D330,[1]danhsachtonghop!$G$15:$H$265,2,0)</f>
        <v>Lữ Xuân  Trang</v>
      </c>
      <c r="F330" s="20" t="s">
        <v>418</v>
      </c>
      <c r="G330" s="19" t="s">
        <v>433</v>
      </c>
      <c r="H330" s="19">
        <v>40</v>
      </c>
      <c r="I330" s="21">
        <v>21</v>
      </c>
      <c r="J330" s="21">
        <v>19</v>
      </c>
      <c r="K330" s="21">
        <v>29</v>
      </c>
      <c r="L330" s="35"/>
    </row>
    <row r="331" spans="1:12" s="22" customFormat="1" ht="15" customHeight="1">
      <c r="A331" s="18">
        <v>29</v>
      </c>
      <c r="B331" s="19" t="s">
        <v>488</v>
      </c>
      <c r="C331" s="12" t="str">
        <f t="shared" si="4"/>
        <v>19T4</v>
      </c>
      <c r="D331" s="13" t="s">
        <v>488</v>
      </c>
      <c r="E331" s="42" t="str">
        <f>VLOOKUP(D331,[1]danhsachtonghop!$G$15:$H$265,2,0)</f>
        <v>Phạm Quỳnh  Như</v>
      </c>
      <c r="F331" s="20" t="s">
        <v>117</v>
      </c>
      <c r="G331" s="19" t="s">
        <v>433</v>
      </c>
      <c r="H331" s="19">
        <v>58</v>
      </c>
      <c r="I331" s="21">
        <v>5</v>
      </c>
      <c r="J331" s="21">
        <v>53</v>
      </c>
      <c r="K331" s="21">
        <v>53</v>
      </c>
      <c r="L331" s="35"/>
    </row>
    <row r="332" spans="1:12" s="22" customFormat="1" ht="15" customHeight="1">
      <c r="A332" s="18">
        <v>30</v>
      </c>
      <c r="B332" s="19" t="s">
        <v>489</v>
      </c>
      <c r="C332" s="12" t="str">
        <f t="shared" si="4"/>
        <v>19T4</v>
      </c>
      <c r="D332" s="13" t="s">
        <v>489</v>
      </c>
      <c r="E332" s="42" t="str">
        <f>VLOOKUP(D332,[1]danhsachtonghop!$G$15:$H$265,2,0)</f>
        <v>Lê Thị Thu  Thảo</v>
      </c>
      <c r="F332" s="20" t="s">
        <v>490</v>
      </c>
      <c r="G332" s="19" t="s">
        <v>433</v>
      </c>
      <c r="H332" s="19">
        <v>55</v>
      </c>
      <c r="I332" s="21">
        <v>18</v>
      </c>
      <c r="J332" s="21">
        <v>37</v>
      </c>
      <c r="K332" s="21">
        <v>42</v>
      </c>
      <c r="L332" s="35"/>
    </row>
    <row r="333" spans="1:12" s="22" customFormat="1" ht="15" customHeight="1">
      <c r="A333" s="18">
        <v>31</v>
      </c>
      <c r="B333" s="19" t="s">
        <v>491</v>
      </c>
      <c r="C333" s="12" t="str">
        <f t="shared" si="4"/>
        <v>19T4</v>
      </c>
      <c r="D333" s="13" t="s">
        <v>491</v>
      </c>
      <c r="E333" s="42" t="str">
        <f>VLOOKUP(D333,[1]danhsachtonghop!$G$15:$H$265,2,0)</f>
        <v>Võ Thị Kim  Thư</v>
      </c>
      <c r="F333" s="20" t="s">
        <v>119</v>
      </c>
      <c r="G333" s="19" t="s">
        <v>433</v>
      </c>
      <c r="H333" s="19">
        <v>58</v>
      </c>
      <c r="I333" s="21">
        <v>24</v>
      </c>
      <c r="J333" s="21">
        <v>34</v>
      </c>
      <c r="K333" s="21">
        <v>56</v>
      </c>
      <c r="L333" s="35"/>
    </row>
    <row r="334" spans="1:12" s="22" customFormat="1" ht="15" customHeight="1">
      <c r="A334" s="18">
        <v>32</v>
      </c>
      <c r="B334" s="19" t="s">
        <v>492</v>
      </c>
      <c r="C334" s="12" t="str">
        <f t="shared" si="4"/>
        <v>19T4</v>
      </c>
      <c r="D334" s="13" t="s">
        <v>492</v>
      </c>
      <c r="E334" s="42" t="str">
        <f>VLOOKUP(D334,[1]danhsachtonghop!$G$15:$H$265,2,0)</f>
        <v>Trịnh Khắc  Vũ</v>
      </c>
      <c r="F334" s="20" t="s">
        <v>493</v>
      </c>
      <c r="G334" s="19" t="s">
        <v>433</v>
      </c>
      <c r="H334" s="19">
        <v>58</v>
      </c>
      <c r="I334" s="21">
        <v>23</v>
      </c>
      <c r="J334" s="21">
        <v>35</v>
      </c>
      <c r="K334" s="21">
        <v>41</v>
      </c>
      <c r="L334" s="35"/>
    </row>
    <row r="335" spans="1:12" s="22" customFormat="1" ht="15" customHeight="1">
      <c r="A335" s="18">
        <v>33</v>
      </c>
      <c r="B335" s="19" t="s">
        <v>494</v>
      </c>
      <c r="C335" s="12" t="str">
        <f t="shared" si="4"/>
        <v>19T4</v>
      </c>
      <c r="D335" s="13" t="s">
        <v>494</v>
      </c>
      <c r="E335" s="42" t="str">
        <f>VLOOKUP(D335,[1]danhsachtonghop!$G$15:$H$265,2,0)</f>
        <v>Võ Thị Hồng  Lan</v>
      </c>
      <c r="F335" s="20" t="s">
        <v>495</v>
      </c>
      <c r="G335" s="19" t="s">
        <v>433</v>
      </c>
      <c r="H335" s="19">
        <v>58</v>
      </c>
      <c r="I335" s="21">
        <v>15</v>
      </c>
      <c r="J335" s="21">
        <v>43</v>
      </c>
      <c r="K335" s="21">
        <v>39</v>
      </c>
      <c r="L335" s="35"/>
    </row>
    <row r="336" spans="1:12" s="22" customFormat="1" ht="15" customHeight="1">
      <c r="A336" s="18">
        <v>34</v>
      </c>
      <c r="B336" s="19" t="s">
        <v>496</v>
      </c>
      <c r="C336" s="12" t="str">
        <f t="shared" si="4"/>
        <v>19T4</v>
      </c>
      <c r="D336" s="13" t="s">
        <v>496</v>
      </c>
      <c r="E336" s="42" t="str">
        <f>VLOOKUP(D336,[1]danhsachtonghop!$G$15:$H$265,2,0)</f>
        <v>Hà Như  Mai</v>
      </c>
      <c r="F336" s="20" t="s">
        <v>497</v>
      </c>
      <c r="G336" s="19" t="s">
        <v>433</v>
      </c>
      <c r="H336" s="19">
        <v>48</v>
      </c>
      <c r="I336" s="21">
        <v>21</v>
      </c>
      <c r="J336" s="21">
        <v>27</v>
      </c>
      <c r="K336" s="21">
        <v>37</v>
      </c>
      <c r="L336" s="35"/>
    </row>
    <row r="337" spans="1:12" s="22" customFormat="1" ht="15" customHeight="1">
      <c r="A337" s="18">
        <v>35</v>
      </c>
      <c r="B337" s="19" t="s">
        <v>498</v>
      </c>
      <c r="C337" s="12" t="str">
        <f t="shared" si="4"/>
        <v>19T4</v>
      </c>
      <c r="D337" s="13" t="s">
        <v>498</v>
      </c>
      <c r="E337" s="42" t="str">
        <f>VLOOKUP(D337,[1]danhsachtonghop!$G$15:$H$265,2,0)</f>
        <v>Nguyễn Trọng  Thạch</v>
      </c>
      <c r="F337" s="20" t="s">
        <v>499</v>
      </c>
      <c r="G337" s="19" t="s">
        <v>433</v>
      </c>
      <c r="H337" s="19">
        <v>35</v>
      </c>
      <c r="I337" s="21">
        <v>33</v>
      </c>
      <c r="J337" s="21">
        <v>2</v>
      </c>
      <c r="K337" s="21">
        <v>21</v>
      </c>
      <c r="L337" s="35"/>
    </row>
    <row r="338" spans="1:12" s="27" customFormat="1" ht="17.100000000000001" customHeight="1">
      <c r="A338" s="38"/>
      <c r="B338" s="39"/>
      <c r="C338" s="39"/>
      <c r="D338" s="39"/>
      <c r="E338" s="39"/>
      <c r="F338" s="39"/>
      <c r="G338" s="39"/>
      <c r="H338" s="40">
        <v>11480</v>
      </c>
      <c r="I338" s="41"/>
      <c r="J338" s="40"/>
      <c r="K338" s="40">
        <f>SUM(K11:K337)</f>
        <v>7592</v>
      </c>
      <c r="L338" s="25"/>
    </row>
    <row r="339" spans="1:12" s="27" customFormat="1" ht="17.100000000000001" customHeight="1">
      <c r="A339" s="23"/>
      <c r="B339" s="24"/>
      <c r="C339" s="24"/>
      <c r="D339" s="24"/>
      <c r="E339" s="24"/>
      <c r="F339" s="24"/>
      <c r="G339" s="24"/>
      <c r="H339" s="24"/>
      <c r="I339" s="26"/>
      <c r="J339" s="25"/>
      <c r="K339" s="25"/>
      <c r="L339" s="25"/>
    </row>
    <row r="340" spans="1:12" ht="15.95" customHeight="1">
      <c r="I340" s="71"/>
      <c r="J340" s="71"/>
      <c r="K340" s="71"/>
      <c r="L340" s="28"/>
    </row>
    <row r="341" spans="1:12" ht="15.95" customHeight="1">
      <c r="I341" s="71"/>
      <c r="J341" s="71"/>
      <c r="K341" s="71"/>
      <c r="L341" s="28"/>
    </row>
    <row r="342" spans="1:12" ht="15.95" customHeight="1">
      <c r="I342" s="71"/>
      <c r="J342" s="71"/>
      <c r="K342" s="71"/>
      <c r="L342" s="28"/>
    </row>
    <row r="343" spans="1:12">
      <c r="B343" s="29"/>
      <c r="C343" s="29"/>
      <c r="D343" s="29"/>
      <c r="E343" s="30"/>
      <c r="F343" s="29"/>
      <c r="G343" s="29"/>
      <c r="H343" s="30"/>
    </row>
    <row r="344" spans="1:12" ht="14.25" customHeight="1"/>
    <row r="345" spans="1:12" ht="14.25" customHeight="1"/>
    <row r="346" spans="1:12" ht="14.25" customHeight="1"/>
    <row r="347" spans="1:12" ht="14.25" customHeight="1"/>
    <row r="348" spans="1:12" ht="14.25" customHeight="1"/>
    <row r="349" spans="1:12" ht="14.25" customHeight="1"/>
    <row r="350" spans="1:12" ht="14.25" customHeight="1"/>
    <row r="351" spans="1:12" ht="14.25" customHeight="1"/>
  </sheetData>
  <mergeCells count="10">
    <mergeCell ref="A200:A201"/>
    <mergeCell ref="I340:K340"/>
    <mergeCell ref="I341:K341"/>
    <mergeCell ref="I342:K342"/>
    <mergeCell ref="A4:K4"/>
    <mergeCell ref="A5:K5"/>
    <mergeCell ref="A7:F8"/>
    <mergeCell ref="G7:H8"/>
    <mergeCell ref="K7:K9"/>
    <mergeCell ref="A198:A199"/>
  </mergeCells>
  <pageMargins left="0.15748031496062992" right="0.23622047244094491" top="0.51181102362204722" bottom="0.16" header="0" footer="0.23622047244094491"/>
  <pageSetup paperSize="9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DSKSK(SVNOPSAU)</vt:lpstr>
      <vt:lpstr>TONGHOP</vt:lpstr>
      <vt:lpstr>BAOCAOTSKHAM</vt:lpstr>
      <vt:lpstr>BAOCAOTSKHAM!Print_Area</vt:lpstr>
      <vt:lpstr>BAOCAOTSKHAM!Print_Titles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Dung CTCT_HSSV</cp:lastModifiedBy>
  <dcterms:created xsi:type="dcterms:W3CDTF">2019-11-19T06:38:06Z</dcterms:created>
  <dcterms:modified xsi:type="dcterms:W3CDTF">2020-01-10T03:58:24Z</dcterms:modified>
</cp:coreProperties>
</file>